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01-06/"/>
    </mc:Choice>
  </mc:AlternateContent>
  <xr:revisionPtr revIDLastSave="346" documentId="8_{A1FEDB70-F0E7-4A07-A6DD-E0040EF39F08}" xr6:coauthVersionLast="47" xr6:coauthVersionMax="47" xr10:uidLastSave="{ED40F3B8-C95D-4804-98FD-BF2D6EC58E1F}"/>
  <bookViews>
    <workbookView xWindow="28680" yWindow="-120" windowWidth="29040" windowHeight="15720" tabRatio="759" firstSheet="14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'BOR-2'!$A$1:$E$60</definedName>
    <definedName name="_xlnm.Print_Area" localSheetId="18">'BOR-3 Actual'!$A$1:$M$82</definedName>
    <definedName name="_xlnm.Print_Area" localSheetId="17">'BOR-3 Budgeted'!$A$1:$M$82</definedName>
    <definedName name="_xlnm.Print_Area" localSheetId="19">'BOR-3A Other Rev'!$A$1:$G$65</definedName>
    <definedName name="_xlnm.Print_Area" localSheetId="20">'BOR-4'!$A$1:$E$324</definedName>
    <definedName name="_xlnm.Print_Area" localSheetId="21">'BOR-5'!$A$1:$H$57</definedName>
    <definedName name="_xlnm.Print_Area" localSheetId="22">'BOR-5A'!$A$1:$H$40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Costs'!$A$1:$B$32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'BOR-5'!$A$1:$H$57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27" l="1"/>
  <c r="J29" i="7" l="1"/>
  <c r="J9" i="5" l="1"/>
  <c r="J7" i="5"/>
  <c r="H7" i="2"/>
  <c r="F34" i="2" l="1"/>
  <c r="F29" i="7"/>
  <c r="J63" i="1"/>
  <c r="C7" i="30"/>
  <c r="H34" i="1"/>
  <c r="H40" i="1"/>
  <c r="J9" i="6"/>
  <c r="J7" i="6"/>
  <c r="J26" i="7"/>
  <c r="J14" i="7"/>
  <c r="J9" i="2"/>
  <c r="J7" i="2"/>
  <c r="J14" i="2"/>
  <c r="H44" i="13"/>
  <c r="F39" i="11"/>
  <c r="J32" i="9" l="1"/>
  <c r="J26" i="9"/>
  <c r="J16" i="9"/>
  <c r="J14" i="9"/>
  <c r="J12" i="9"/>
  <c r="J9" i="9"/>
  <c r="J7" i="9"/>
  <c r="J32" i="7"/>
  <c r="J21" i="7"/>
  <c r="J18" i="7"/>
  <c r="J16" i="7"/>
  <c r="J12" i="7"/>
  <c r="J9" i="7"/>
  <c r="J7" i="7"/>
  <c r="J32" i="6"/>
  <c r="J26" i="6"/>
  <c r="J16" i="6"/>
  <c r="J14" i="6"/>
  <c r="J12" i="6"/>
  <c r="J29" i="5"/>
  <c r="J16" i="5"/>
  <c r="J14" i="5"/>
  <c r="J12" i="5"/>
  <c r="J29" i="2"/>
  <c r="J16" i="2"/>
  <c r="J12" i="2"/>
  <c r="J20" i="1"/>
  <c r="K79" i="1"/>
  <c r="K74" i="1"/>
  <c r="K73" i="1"/>
  <c r="K14" i="1"/>
  <c r="K13" i="1"/>
  <c r="K9" i="1"/>
  <c r="G41" i="29" l="1"/>
  <c r="G51" i="29"/>
  <c r="C50" i="29"/>
  <c r="C49" i="29"/>
  <c r="C46" i="29"/>
  <c r="C47" i="29"/>
  <c r="G50" i="29"/>
  <c r="G49" i="29"/>
  <c r="G44" i="29"/>
  <c r="G40" i="29"/>
  <c r="G36" i="29"/>
  <c r="D50" i="29"/>
  <c r="B50" i="29"/>
  <c r="D49" i="29"/>
  <c r="B49" i="29"/>
  <c r="C44" i="29"/>
  <c r="C36" i="29"/>
  <c r="C41" i="29"/>
  <c r="C40" i="29"/>
  <c r="H27" i="29"/>
  <c r="E27" i="29"/>
  <c r="D27" i="29"/>
  <c r="B27" i="29"/>
  <c r="C27" i="29" s="1"/>
  <c r="G29" i="29"/>
  <c r="C29" i="29"/>
  <c r="G27" i="29" l="1"/>
  <c r="H35" i="17" l="1"/>
  <c r="J35" i="17"/>
  <c r="L35" i="17" s="1"/>
  <c r="M35" i="17" s="1"/>
  <c r="B35" i="17"/>
  <c r="D35" i="17"/>
  <c r="H35" i="16"/>
  <c r="J35" i="16"/>
  <c r="D35" i="16"/>
  <c r="B35" i="16"/>
  <c r="D32" i="14"/>
  <c r="C32" i="14"/>
  <c r="E32" i="14" s="1"/>
  <c r="F32" i="14" s="1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4" i="17"/>
  <c r="J34" i="17"/>
  <c r="H36" i="17"/>
  <c r="J36" i="17"/>
  <c r="H37" i="17"/>
  <c r="J37" i="17"/>
  <c r="L37" i="17" s="1"/>
  <c r="B34" i="17"/>
  <c r="D34" i="17"/>
  <c r="B36" i="17"/>
  <c r="D36" i="17"/>
  <c r="B37" i="17"/>
  <c r="D37" i="17"/>
  <c r="H34" i="16"/>
  <c r="J34" i="16"/>
  <c r="H36" i="16"/>
  <c r="J36" i="16"/>
  <c r="H37" i="16"/>
  <c r="J37" i="16"/>
  <c r="B34" i="16"/>
  <c r="D34" i="16"/>
  <c r="B36" i="16"/>
  <c r="D36" i="16"/>
  <c r="B37" i="16"/>
  <c r="D37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L35" i="16" l="1"/>
  <c r="M35" i="16" s="1"/>
  <c r="K35" i="17"/>
  <c r="K35" i="16"/>
  <c r="F37" i="16"/>
  <c r="E37" i="16" s="1"/>
  <c r="I35" i="16"/>
  <c r="F35" i="16"/>
  <c r="G35" i="16" s="1"/>
  <c r="I35" i="17"/>
  <c r="E34" i="14"/>
  <c r="F34" i="14" s="1"/>
  <c r="F34" i="16"/>
  <c r="E34" i="16" s="1"/>
  <c r="F36" i="17"/>
  <c r="E36" i="17" s="1"/>
  <c r="F35" i="17"/>
  <c r="C35" i="17" s="1"/>
  <c r="F37" i="17"/>
  <c r="G37" i="17" s="1"/>
  <c r="L36" i="17"/>
  <c r="M36" i="17" s="1"/>
  <c r="E33" i="14"/>
  <c r="F33" i="14" s="1"/>
  <c r="E31" i="14"/>
  <c r="F31" i="14" s="1"/>
  <c r="K37" i="17"/>
  <c r="M37" i="17"/>
  <c r="L34" i="17"/>
  <c r="I34" i="17" s="1"/>
  <c r="F36" i="16"/>
  <c r="C36" i="16" s="1"/>
  <c r="L37" i="16"/>
  <c r="I37" i="16" s="1"/>
  <c r="E22" i="26"/>
  <c r="I37" i="17"/>
  <c r="F34" i="17"/>
  <c r="E34" i="17" s="1"/>
  <c r="L34" i="16"/>
  <c r="M34" i="16" s="1"/>
  <c r="L36" i="16"/>
  <c r="E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0" i="17"/>
  <c r="J70" i="17"/>
  <c r="B70" i="17"/>
  <c r="D70" i="17"/>
  <c r="J70" i="16"/>
  <c r="H70" i="16"/>
  <c r="D70" i="16"/>
  <c r="B70" i="16"/>
  <c r="B14" i="16"/>
  <c r="B37" i="15"/>
  <c r="D37" i="15"/>
  <c r="C37" i="15"/>
  <c r="C36" i="17" l="1"/>
  <c r="C37" i="16"/>
  <c r="G37" i="16"/>
  <c r="E35" i="17"/>
  <c r="G34" i="16"/>
  <c r="G36" i="17"/>
  <c r="C34" i="16"/>
  <c r="G35" i="17"/>
  <c r="M34" i="17"/>
  <c r="K36" i="17"/>
  <c r="I36" i="17"/>
  <c r="C35" i="16"/>
  <c r="C37" i="17"/>
  <c r="E35" i="16"/>
  <c r="E37" i="17"/>
  <c r="G36" i="16"/>
  <c r="M37" i="16"/>
  <c r="K37" i="16"/>
  <c r="K34" i="17"/>
  <c r="C34" i="17"/>
  <c r="G34" i="17"/>
  <c r="L70" i="17"/>
  <c r="K70" i="17" s="1"/>
  <c r="M36" i="16"/>
  <c r="I36" i="16"/>
  <c r="I34" i="16"/>
  <c r="K34" i="16"/>
  <c r="K36" i="16"/>
  <c r="E37" i="15"/>
  <c r="F70" i="16"/>
  <c r="E70" i="16" s="1"/>
  <c r="F70" i="17"/>
  <c r="G70" i="17" s="1"/>
  <c r="L70" i="16"/>
  <c r="K70" i="16" s="1"/>
  <c r="F77" i="1"/>
  <c r="K63" i="1"/>
  <c r="I63" i="1"/>
  <c r="H63" i="1"/>
  <c r="G63" i="1"/>
  <c r="F63" i="1"/>
  <c r="K32" i="1"/>
  <c r="J32" i="1"/>
  <c r="I32" i="1"/>
  <c r="H32" i="1"/>
  <c r="G32" i="1"/>
  <c r="H56" i="29"/>
  <c r="F56" i="29"/>
  <c r="E56" i="29"/>
  <c r="D56" i="29"/>
  <c r="B56" i="29"/>
  <c r="H30" i="29"/>
  <c r="F30" i="29"/>
  <c r="E30" i="29"/>
  <c r="D30" i="29"/>
  <c r="B30" i="29"/>
  <c r="C70" i="16" l="1"/>
  <c r="E57" i="29"/>
  <c r="H57" i="29"/>
  <c r="B57" i="29"/>
  <c r="G30" i="29"/>
  <c r="D57" i="29"/>
  <c r="C30" i="29"/>
  <c r="F57" i="29"/>
  <c r="M70" i="17"/>
  <c r="I70" i="17"/>
  <c r="C70" i="17"/>
  <c r="G70" i="16"/>
  <c r="E70" i="17"/>
  <c r="I70" i="16"/>
  <c r="G56" i="29"/>
  <c r="C56" i="29"/>
  <c r="J29" i="17"/>
  <c r="J30" i="17"/>
  <c r="J31" i="17"/>
  <c r="J32" i="17"/>
  <c r="J33" i="17"/>
  <c r="H29" i="17"/>
  <c r="H30" i="17"/>
  <c r="H31" i="17"/>
  <c r="H32" i="17"/>
  <c r="H33" i="17"/>
  <c r="E72" i="17"/>
  <c r="E75" i="17"/>
  <c r="G57" i="29" l="1"/>
  <c r="C57" i="29"/>
  <c r="L33" i="17"/>
  <c r="K33" i="17" s="1"/>
  <c r="L32" i="17"/>
  <c r="M32" i="17" s="1"/>
  <c r="L30" i="17"/>
  <c r="M30" i="17" s="1"/>
  <c r="L31" i="17"/>
  <c r="M31" i="17" s="1"/>
  <c r="I32" i="17"/>
  <c r="D29" i="17"/>
  <c r="D30" i="17"/>
  <c r="D31" i="17"/>
  <c r="D32" i="17"/>
  <c r="D33" i="17"/>
  <c r="B29" i="17"/>
  <c r="B30" i="17"/>
  <c r="B31" i="17"/>
  <c r="B32" i="17"/>
  <c r="B33" i="17"/>
  <c r="J29" i="16"/>
  <c r="J30" i="16"/>
  <c r="J31" i="16"/>
  <c r="J32" i="16"/>
  <c r="J33" i="16"/>
  <c r="H29" i="16"/>
  <c r="H30" i="16"/>
  <c r="H31" i="16"/>
  <c r="H32" i="16"/>
  <c r="H33" i="16"/>
  <c r="D29" i="16"/>
  <c r="D30" i="16"/>
  <c r="D31" i="16"/>
  <c r="D32" i="16"/>
  <c r="D33" i="16"/>
  <c r="B29" i="16"/>
  <c r="B30" i="16"/>
  <c r="B31" i="16"/>
  <c r="B32" i="16"/>
  <c r="B33" i="16"/>
  <c r="K32" i="17" l="1"/>
  <c r="I33" i="17"/>
  <c r="M33" i="17"/>
  <c r="F32" i="16"/>
  <c r="G32" i="16" s="1"/>
  <c r="F31" i="16"/>
  <c r="C31" i="16" s="1"/>
  <c r="L33" i="16"/>
  <c r="M33" i="16" s="1"/>
  <c r="L32" i="16"/>
  <c r="I32" i="16" s="1"/>
  <c r="F30" i="16"/>
  <c r="G30" i="16" s="1"/>
  <c r="I30" i="17"/>
  <c r="K30" i="17"/>
  <c r="F32" i="17"/>
  <c r="C32" i="17" s="1"/>
  <c r="L31" i="16"/>
  <c r="K31" i="16" s="1"/>
  <c r="F33" i="16"/>
  <c r="C33" i="16" s="1"/>
  <c r="L30" i="16"/>
  <c r="K30" i="16" s="1"/>
  <c r="F31" i="17"/>
  <c r="C31" i="17" s="1"/>
  <c r="I31" i="17"/>
  <c r="K31" i="17"/>
  <c r="F33" i="17"/>
  <c r="G33" i="17" s="1"/>
  <c r="F30" i="17"/>
  <c r="E30" i="17" s="1"/>
  <c r="C30" i="16" l="1"/>
  <c r="K32" i="16"/>
  <c r="I33" i="16"/>
  <c r="M32" i="16"/>
  <c r="K33" i="16"/>
  <c r="G31" i="16"/>
  <c r="E31" i="16"/>
  <c r="E32" i="16"/>
  <c r="C32" i="16"/>
  <c r="E30" i="16"/>
  <c r="E31" i="17"/>
  <c r="I30" i="16"/>
  <c r="M30" i="16"/>
  <c r="E33" i="16"/>
  <c r="E32" i="17"/>
  <c r="G33" i="16"/>
  <c r="G31" i="17"/>
  <c r="I31" i="16"/>
  <c r="M31" i="16"/>
  <c r="G32" i="17"/>
  <c r="E33" i="17"/>
  <c r="C33" i="17"/>
  <c r="C30" i="17"/>
  <c r="G30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H44" i="2" s="1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8" i="17"/>
  <c r="H58" i="17"/>
  <c r="D58" i="17"/>
  <c r="B58" i="17"/>
  <c r="J58" i="16"/>
  <c r="H58" i="16"/>
  <c r="D58" i="16"/>
  <c r="B58" i="16"/>
  <c r="D23" i="15"/>
  <c r="C23" i="15"/>
  <c r="B23" i="15"/>
  <c r="D22" i="15"/>
  <c r="C22" i="15"/>
  <c r="B22" i="15"/>
  <c r="A13" i="1"/>
  <c r="J28" i="17"/>
  <c r="H28" i="17"/>
  <c r="D28" i="17"/>
  <c r="B28" i="17"/>
  <c r="J28" i="16"/>
  <c r="H28" i="16"/>
  <c r="D28" i="16"/>
  <c r="B28" i="16"/>
  <c r="D25" i="14"/>
  <c r="C25" i="14"/>
  <c r="B25" i="14"/>
  <c r="J51" i="17"/>
  <c r="H51" i="17"/>
  <c r="D51" i="17"/>
  <c r="B51" i="17"/>
  <c r="J51" i="16"/>
  <c r="H51" i="16"/>
  <c r="D51" i="16"/>
  <c r="B51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6" i="16" s="1"/>
  <c r="K77" i="1"/>
  <c r="J77" i="1"/>
  <c r="K69" i="1"/>
  <c r="J69" i="1"/>
  <c r="D55" i="14" s="1"/>
  <c r="K37" i="1"/>
  <c r="J37" i="1"/>
  <c r="K24" i="1"/>
  <c r="J24" i="1"/>
  <c r="K20" i="1"/>
  <c r="I107" i="1"/>
  <c r="H107" i="1"/>
  <c r="I98" i="1"/>
  <c r="H98" i="1"/>
  <c r="I93" i="1"/>
  <c r="H93" i="1"/>
  <c r="C49" i="14" s="1"/>
  <c r="I85" i="1"/>
  <c r="D66" i="16" s="1"/>
  <c r="H85" i="1"/>
  <c r="B66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6" i="17" s="1"/>
  <c r="G77" i="1"/>
  <c r="G69" i="1"/>
  <c r="G37" i="1"/>
  <c r="G24" i="1"/>
  <c r="G20" i="1"/>
  <c r="J41" i="17"/>
  <c r="J39" i="17"/>
  <c r="H41" i="17"/>
  <c r="H39" i="17"/>
  <c r="D41" i="17"/>
  <c r="D39" i="17"/>
  <c r="B41" i="17"/>
  <c r="B39" i="17"/>
  <c r="J41" i="16"/>
  <c r="J39" i="16"/>
  <c r="H41" i="16"/>
  <c r="H39" i="16"/>
  <c r="D41" i="16"/>
  <c r="D39" i="16"/>
  <c r="B41" i="16"/>
  <c r="B39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7" i="17"/>
  <c r="J68" i="17"/>
  <c r="H77" i="17"/>
  <c r="H68" i="17"/>
  <c r="D77" i="17"/>
  <c r="D68" i="17"/>
  <c r="B77" i="17"/>
  <c r="B68" i="17"/>
  <c r="J77" i="16"/>
  <c r="H77" i="16"/>
  <c r="J68" i="16"/>
  <c r="H68" i="16"/>
  <c r="D68" i="16"/>
  <c r="B68" i="16"/>
  <c r="D77" i="16"/>
  <c r="B77" i="16"/>
  <c r="J27" i="17"/>
  <c r="J26" i="17"/>
  <c r="J25" i="17"/>
  <c r="H27" i="17"/>
  <c r="H26" i="17"/>
  <c r="H25" i="17"/>
  <c r="D27" i="17"/>
  <c r="D26" i="17"/>
  <c r="D25" i="17"/>
  <c r="B27" i="17"/>
  <c r="B26" i="17"/>
  <c r="D27" i="16"/>
  <c r="D26" i="16"/>
  <c r="D25" i="16"/>
  <c r="B27" i="16"/>
  <c r="B26" i="16"/>
  <c r="B25" i="16"/>
  <c r="B25" i="17"/>
  <c r="J27" i="16"/>
  <c r="J26" i="16"/>
  <c r="J25" i="16"/>
  <c r="H27" i="16"/>
  <c r="H26" i="16"/>
  <c r="H25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E274" i="18" s="1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1" i="19"/>
  <c r="C1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0" i="16"/>
  <c r="H20" i="16"/>
  <c r="D20" i="16"/>
  <c r="B20" i="16"/>
  <c r="J20" i="17"/>
  <c r="H20" i="17"/>
  <c r="D20" i="17"/>
  <c r="B20" i="17"/>
  <c r="D79" i="17"/>
  <c r="D76" i="17"/>
  <c r="D74" i="17"/>
  <c r="D73" i="17"/>
  <c r="D69" i="17"/>
  <c r="D67" i="17"/>
  <c r="D64" i="17"/>
  <c r="D63" i="17"/>
  <c r="D62" i="17"/>
  <c r="D61" i="17"/>
  <c r="D60" i="17"/>
  <c r="D56" i="17"/>
  <c r="D55" i="17"/>
  <c r="D54" i="17"/>
  <c r="D53" i="17"/>
  <c r="D49" i="17"/>
  <c r="D48" i="17"/>
  <c r="D47" i="17"/>
  <c r="D46" i="17"/>
  <c r="D45" i="17"/>
  <c r="D24" i="17"/>
  <c r="D23" i="17"/>
  <c r="D22" i="17"/>
  <c r="D21" i="17"/>
  <c r="D19" i="17"/>
  <c r="D18" i="17"/>
  <c r="D17" i="17"/>
  <c r="D16" i="17"/>
  <c r="D15" i="17"/>
  <c r="D14" i="17"/>
  <c r="D12" i="17"/>
  <c r="D11" i="17"/>
  <c r="B79" i="17"/>
  <c r="B76" i="17"/>
  <c r="F76" i="17" s="1"/>
  <c r="C76" i="17" s="1"/>
  <c r="B74" i="17"/>
  <c r="B73" i="17"/>
  <c r="B69" i="17"/>
  <c r="B67" i="17"/>
  <c r="B64" i="17"/>
  <c r="B63" i="17"/>
  <c r="B62" i="17"/>
  <c r="B61" i="17"/>
  <c r="F61" i="17" s="1"/>
  <c r="C61" i="17" s="1"/>
  <c r="B60" i="17"/>
  <c r="B56" i="17"/>
  <c r="B55" i="17"/>
  <c r="B54" i="17"/>
  <c r="B53" i="17"/>
  <c r="B49" i="17"/>
  <c r="B48" i="17"/>
  <c r="B47" i="17"/>
  <c r="B46" i="17"/>
  <c r="B45" i="17"/>
  <c r="B24" i="17"/>
  <c r="B23" i="17"/>
  <c r="B22" i="17"/>
  <c r="B21" i="17"/>
  <c r="B19" i="17"/>
  <c r="B18" i="17"/>
  <c r="B17" i="17"/>
  <c r="B16" i="17"/>
  <c r="B15" i="17"/>
  <c r="B14" i="17"/>
  <c r="B12" i="17"/>
  <c r="B11" i="17"/>
  <c r="J79" i="17"/>
  <c r="H79" i="17"/>
  <c r="J76" i="17"/>
  <c r="H76" i="17"/>
  <c r="J74" i="17"/>
  <c r="H74" i="17"/>
  <c r="J73" i="17"/>
  <c r="H73" i="17"/>
  <c r="J69" i="17"/>
  <c r="H69" i="17"/>
  <c r="J67" i="17"/>
  <c r="H67" i="17"/>
  <c r="J64" i="17"/>
  <c r="H64" i="17"/>
  <c r="J63" i="17"/>
  <c r="H63" i="17"/>
  <c r="J62" i="17"/>
  <c r="H62" i="17"/>
  <c r="J61" i="17"/>
  <c r="H61" i="17"/>
  <c r="J60" i="17"/>
  <c r="H60" i="17"/>
  <c r="J56" i="17"/>
  <c r="H56" i="17"/>
  <c r="J55" i="17"/>
  <c r="H55" i="17"/>
  <c r="J54" i="17"/>
  <c r="H54" i="17"/>
  <c r="J53" i="17"/>
  <c r="H53" i="17"/>
  <c r="J49" i="17"/>
  <c r="H49" i="17"/>
  <c r="J48" i="17"/>
  <c r="H48" i="17"/>
  <c r="J47" i="17"/>
  <c r="H47" i="17"/>
  <c r="J46" i="17"/>
  <c r="H46" i="17"/>
  <c r="J45" i="17"/>
  <c r="H45" i="17"/>
  <c r="J24" i="17"/>
  <c r="H24" i="17"/>
  <c r="J23" i="17"/>
  <c r="H23" i="17"/>
  <c r="J22" i="17"/>
  <c r="H22" i="17"/>
  <c r="J21" i="17"/>
  <c r="H21" i="17"/>
  <c r="J19" i="17"/>
  <c r="H19" i="17"/>
  <c r="J18" i="17"/>
  <c r="H18" i="17"/>
  <c r="J17" i="17"/>
  <c r="H17" i="17"/>
  <c r="J16" i="17"/>
  <c r="H16" i="17"/>
  <c r="J15" i="17"/>
  <c r="H15" i="17"/>
  <c r="J14" i="17"/>
  <c r="H14" i="17"/>
  <c r="J12" i="17"/>
  <c r="H12" i="17"/>
  <c r="J11" i="17"/>
  <c r="H11" i="17"/>
  <c r="D79" i="16"/>
  <c r="J79" i="16"/>
  <c r="H79" i="16"/>
  <c r="B79" i="16"/>
  <c r="D46" i="15"/>
  <c r="C46" i="15"/>
  <c r="B46" i="15"/>
  <c r="D57" i="14"/>
  <c r="C57" i="14"/>
  <c r="B57" i="14"/>
  <c r="J76" i="16"/>
  <c r="J74" i="16"/>
  <c r="J73" i="16"/>
  <c r="J69" i="16"/>
  <c r="J67" i="16"/>
  <c r="J64" i="16"/>
  <c r="J63" i="16"/>
  <c r="J62" i="16"/>
  <c r="J61" i="16"/>
  <c r="J60" i="16"/>
  <c r="J56" i="16"/>
  <c r="J55" i="16"/>
  <c r="J54" i="16"/>
  <c r="J53" i="16"/>
  <c r="J49" i="16"/>
  <c r="J48" i="16"/>
  <c r="J47" i="16"/>
  <c r="J46" i="16"/>
  <c r="J45" i="16"/>
  <c r="J24" i="16"/>
  <c r="J23" i="16"/>
  <c r="J22" i="16"/>
  <c r="J21" i="16"/>
  <c r="J19" i="16"/>
  <c r="J18" i="16"/>
  <c r="J17" i="16"/>
  <c r="J16" i="16"/>
  <c r="J15" i="16"/>
  <c r="J14" i="16"/>
  <c r="J12" i="16"/>
  <c r="J11" i="16"/>
  <c r="H76" i="16"/>
  <c r="H74" i="16"/>
  <c r="H73" i="16"/>
  <c r="H69" i="16"/>
  <c r="H67" i="16"/>
  <c r="H64" i="16"/>
  <c r="H63" i="16"/>
  <c r="H62" i="16"/>
  <c r="H61" i="16"/>
  <c r="H60" i="16"/>
  <c r="H56" i="16"/>
  <c r="H55" i="16"/>
  <c r="H54" i="16"/>
  <c r="H53" i="16"/>
  <c r="H49" i="16"/>
  <c r="H48" i="16"/>
  <c r="H47" i="16"/>
  <c r="H46" i="16"/>
  <c r="H45" i="16"/>
  <c r="H24" i="16"/>
  <c r="H23" i="16"/>
  <c r="H22" i="16"/>
  <c r="H21" i="16"/>
  <c r="H19" i="16"/>
  <c r="H18" i="16"/>
  <c r="H17" i="16"/>
  <c r="H16" i="16"/>
  <c r="H15" i="16"/>
  <c r="H14" i="16"/>
  <c r="H12" i="16"/>
  <c r="H11" i="16"/>
  <c r="D76" i="16"/>
  <c r="D74" i="16"/>
  <c r="D73" i="16"/>
  <c r="D69" i="16"/>
  <c r="D67" i="16"/>
  <c r="D64" i="16"/>
  <c r="D63" i="16"/>
  <c r="D62" i="16"/>
  <c r="D61" i="16"/>
  <c r="D60" i="16"/>
  <c r="D56" i="16"/>
  <c r="D55" i="16"/>
  <c r="D54" i="16"/>
  <c r="D53" i="16"/>
  <c r="D49" i="16"/>
  <c r="D48" i="16"/>
  <c r="D47" i="16"/>
  <c r="D46" i="16"/>
  <c r="D45" i="16"/>
  <c r="D24" i="16"/>
  <c r="D23" i="16"/>
  <c r="D22" i="16"/>
  <c r="D21" i="16"/>
  <c r="D19" i="16"/>
  <c r="D18" i="16"/>
  <c r="D17" i="16"/>
  <c r="D16" i="16"/>
  <c r="D15" i="16"/>
  <c r="D14" i="16"/>
  <c r="D12" i="16"/>
  <c r="D11" i="16"/>
  <c r="B76" i="16"/>
  <c r="B74" i="16"/>
  <c r="B73" i="16"/>
  <c r="B69" i="16"/>
  <c r="B67" i="16"/>
  <c r="B64" i="16"/>
  <c r="B63" i="16"/>
  <c r="B62" i="16"/>
  <c r="B61" i="16"/>
  <c r="B60" i="16"/>
  <c r="B56" i="16"/>
  <c r="B55" i="16"/>
  <c r="B54" i="16"/>
  <c r="B53" i="16"/>
  <c r="B49" i="16"/>
  <c r="B48" i="16"/>
  <c r="B47" i="16"/>
  <c r="B46" i="16"/>
  <c r="B45" i="16"/>
  <c r="B24" i="16"/>
  <c r="B23" i="16"/>
  <c r="B22" i="16"/>
  <c r="B19" i="16"/>
  <c r="B18" i="16"/>
  <c r="B21" i="16"/>
  <c r="B17" i="16"/>
  <c r="B16" i="16"/>
  <c r="B15" i="16"/>
  <c r="B12" i="16"/>
  <c r="B11" i="16"/>
  <c r="L42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2" i="16"/>
  <c r="K42" i="16"/>
  <c r="I42" i="17"/>
  <c r="C42" i="17"/>
  <c r="K42" i="17"/>
  <c r="E261" i="18"/>
  <c r="I42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6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2" i="16"/>
  <c r="E35" i="15"/>
  <c r="C42" i="16"/>
  <c r="E86" i="18"/>
  <c r="E91" i="18"/>
  <c r="B84" i="18"/>
  <c r="C267" i="18"/>
  <c r="C270" i="18" s="1"/>
  <c r="F44" i="4"/>
  <c r="B65" i="14" s="1"/>
  <c r="D244" i="18"/>
  <c r="B128" i="18"/>
  <c r="F44" i="7"/>
  <c r="B68" i="14" s="1"/>
  <c r="C175" i="18"/>
  <c r="G44" i="5"/>
  <c r="D153" i="18"/>
  <c r="D267" i="18"/>
  <c r="C276" i="18" l="1"/>
  <c r="E292" i="18"/>
  <c r="E84" i="18"/>
  <c r="E29" i="15"/>
  <c r="F77" i="17"/>
  <c r="C77" i="17" s="1"/>
  <c r="E44" i="15"/>
  <c r="E35" i="18"/>
  <c r="D230" i="18"/>
  <c r="D239" i="18"/>
  <c r="E239" i="18" s="1"/>
  <c r="E111" i="18"/>
  <c r="E267" i="18"/>
  <c r="E52" i="18"/>
  <c r="E168" i="18"/>
  <c r="E289" i="18"/>
  <c r="D148" i="18"/>
  <c r="E241" i="18"/>
  <c r="C10" i="14"/>
  <c r="H13" i="16"/>
  <c r="H43" i="16" s="1"/>
  <c r="B13" i="17"/>
  <c r="B43" i="17" s="1"/>
  <c r="D13" i="17"/>
  <c r="D43" i="17" s="1"/>
  <c r="B10" i="14"/>
  <c r="B40" i="14" s="1"/>
  <c r="E13" i="15"/>
  <c r="D13" i="16"/>
  <c r="D10" i="14"/>
  <c r="D40" i="14" s="1"/>
  <c r="H13" i="17"/>
  <c r="H43" i="17" s="1"/>
  <c r="B13" i="16"/>
  <c r="B43" i="16" s="1"/>
  <c r="J13" i="16"/>
  <c r="J43" i="16" s="1"/>
  <c r="J13" i="17"/>
  <c r="J43" i="17" s="1"/>
  <c r="J10" i="26"/>
  <c r="J7" i="26"/>
  <c r="J21" i="22"/>
  <c r="B47" i="14"/>
  <c r="L26" i="17"/>
  <c r="K26" i="17" s="1"/>
  <c r="F66" i="16"/>
  <c r="E66" i="16" s="1"/>
  <c r="E15" i="14"/>
  <c r="F15" i="14" s="1"/>
  <c r="L56" i="16"/>
  <c r="K56" i="16" s="1"/>
  <c r="J14" i="26"/>
  <c r="J21" i="26"/>
  <c r="D23" i="21"/>
  <c r="F77" i="16"/>
  <c r="C77" i="16" s="1"/>
  <c r="D43" i="16"/>
  <c r="C47" i="14"/>
  <c r="E20" i="15"/>
  <c r="L41" i="16"/>
  <c r="K41" i="16" s="1"/>
  <c r="L11" i="16"/>
  <c r="L21" i="16"/>
  <c r="K21" i="16" s="1"/>
  <c r="B12" i="15"/>
  <c r="L73" i="16"/>
  <c r="I73" i="16" s="1"/>
  <c r="F68" i="16"/>
  <c r="E68" i="16" s="1"/>
  <c r="L28" i="17"/>
  <c r="M28" i="17" s="1"/>
  <c r="E21" i="14"/>
  <c r="F21" i="14" s="1"/>
  <c r="E9" i="15"/>
  <c r="L62" i="17"/>
  <c r="I62" i="17" s="1"/>
  <c r="E28" i="15"/>
  <c r="L27" i="16"/>
  <c r="I27" i="16" s="1"/>
  <c r="F21" i="16"/>
  <c r="C21" i="16" s="1"/>
  <c r="H100" i="1"/>
  <c r="H111" i="1" s="1"/>
  <c r="H66" i="17"/>
  <c r="F58" i="17"/>
  <c r="C58" i="17" s="1"/>
  <c r="K100" i="1"/>
  <c r="K111" i="1" s="1"/>
  <c r="F23" i="17"/>
  <c r="C23" i="17" s="1"/>
  <c r="E61" i="17"/>
  <c r="E76" i="17"/>
  <c r="F20" i="17"/>
  <c r="E20" i="17" s="1"/>
  <c r="F67" i="17"/>
  <c r="C67" i="17" s="1"/>
  <c r="F56" i="16"/>
  <c r="C56" i="16" s="1"/>
  <c r="E77" i="17"/>
  <c r="L18" i="17"/>
  <c r="K18" i="17" s="1"/>
  <c r="L20" i="17"/>
  <c r="I20" i="17" s="1"/>
  <c r="F24" i="17"/>
  <c r="C24" i="17" s="1"/>
  <c r="L69" i="17"/>
  <c r="K69" i="17" s="1"/>
  <c r="L79" i="17"/>
  <c r="K79" i="17" s="1"/>
  <c r="F68" i="17"/>
  <c r="C68" i="17" s="1"/>
  <c r="L41" i="17"/>
  <c r="K41" i="17" s="1"/>
  <c r="J66" i="17"/>
  <c r="D50" i="17"/>
  <c r="F20" i="16"/>
  <c r="C20" i="16" s="1"/>
  <c r="F11" i="17"/>
  <c r="F53" i="17"/>
  <c r="C53" i="17" s="1"/>
  <c r="L22" i="16"/>
  <c r="K22" i="16" s="1"/>
  <c r="F64" i="17"/>
  <c r="E64" i="17" s="1"/>
  <c r="F12" i="17"/>
  <c r="C12" i="17" s="1"/>
  <c r="E16" i="14"/>
  <c r="F16" i="14" s="1"/>
  <c r="F41" i="16"/>
  <c r="E41" i="16" s="1"/>
  <c r="F100" i="1"/>
  <c r="F111" i="1" s="1"/>
  <c r="J66" i="16"/>
  <c r="L66" i="16" s="1"/>
  <c r="I66" i="16" s="1"/>
  <c r="L58" i="17"/>
  <c r="I58" i="17" s="1"/>
  <c r="F26" i="16"/>
  <c r="G26" i="16" s="1"/>
  <c r="L16" i="17"/>
  <c r="K16" i="17" s="1"/>
  <c r="L23" i="17"/>
  <c r="I23" i="17" s="1"/>
  <c r="L63" i="17"/>
  <c r="K63" i="17" s="1"/>
  <c r="E27" i="15"/>
  <c r="F28" i="17"/>
  <c r="G28" i="17" s="1"/>
  <c r="F60" i="17"/>
  <c r="C60" i="17" s="1"/>
  <c r="F74" i="17"/>
  <c r="C74" i="17" s="1"/>
  <c r="L51" i="17"/>
  <c r="I51" i="17" s="1"/>
  <c r="F69" i="17"/>
  <c r="C69" i="17" s="1"/>
  <c r="L29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6" i="17"/>
  <c r="K76" i="17" s="1"/>
  <c r="B59" i="16"/>
  <c r="B71" i="16" s="1"/>
  <c r="F14" i="16"/>
  <c r="F47" i="16"/>
  <c r="E47" i="16" s="1"/>
  <c r="F61" i="16"/>
  <c r="E61" i="16" s="1"/>
  <c r="F76" i="16"/>
  <c r="E76" i="16" s="1"/>
  <c r="L16" i="16"/>
  <c r="K16" i="16" s="1"/>
  <c r="L23" i="16"/>
  <c r="I23" i="16" s="1"/>
  <c r="L49" i="16"/>
  <c r="I49" i="16" s="1"/>
  <c r="L63" i="16"/>
  <c r="K63" i="16" s="1"/>
  <c r="D78" i="16"/>
  <c r="L26" i="16"/>
  <c r="K26" i="16" s="1"/>
  <c r="L79" i="16"/>
  <c r="I79" i="16" s="1"/>
  <c r="F15" i="16"/>
  <c r="E15" i="16" s="1"/>
  <c r="L20" i="16"/>
  <c r="I20" i="16" s="1"/>
  <c r="F29" i="16"/>
  <c r="F69" i="16"/>
  <c r="E69" i="16" s="1"/>
  <c r="F79" i="16"/>
  <c r="E79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5" i="17"/>
  <c r="K45" i="17" s="1"/>
  <c r="F55" i="17"/>
  <c r="C55" i="17" s="1"/>
  <c r="L67" i="17"/>
  <c r="I67" i="17" s="1"/>
  <c r="C45" i="15"/>
  <c r="E16" i="15"/>
  <c r="E31" i="15"/>
  <c r="E99" i="18"/>
  <c r="E150" i="18"/>
  <c r="D161" i="18"/>
  <c r="E173" i="18"/>
  <c r="I14" i="21"/>
  <c r="I13" i="21"/>
  <c r="H22" i="22"/>
  <c r="D132" i="18"/>
  <c r="F62" i="17"/>
  <c r="C62" i="17" s="1"/>
  <c r="E33" i="15"/>
  <c r="B63" i="18"/>
  <c r="E66" i="18"/>
  <c r="E76" i="18"/>
  <c r="E219" i="18"/>
  <c r="E225" i="18"/>
  <c r="C243" i="18"/>
  <c r="E285" i="18"/>
  <c r="U24" i="12"/>
  <c r="D65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5" i="16"/>
  <c r="C55" i="16" s="1"/>
  <c r="F19" i="17"/>
  <c r="C19" i="17" s="1"/>
  <c r="F22" i="17"/>
  <c r="C22" i="17" s="1"/>
  <c r="F29" i="17"/>
  <c r="E20" i="18"/>
  <c r="C286" i="18"/>
  <c r="E284" i="18"/>
  <c r="C45" i="18"/>
  <c r="C75" i="14"/>
  <c r="C291" i="18"/>
  <c r="E291" i="18" s="1"/>
  <c r="J57" i="17"/>
  <c r="L57" i="17" s="1"/>
  <c r="M57" i="17" s="1"/>
  <c r="J57" i="16"/>
  <c r="L57" i="16" s="1"/>
  <c r="M57" i="16" s="1"/>
  <c r="B267" i="18"/>
  <c r="B270" i="18" s="1"/>
  <c r="B276" i="18" s="1"/>
  <c r="D12" i="15"/>
  <c r="J44" i="9"/>
  <c r="D70" i="14" s="1"/>
  <c r="F15" i="17"/>
  <c r="C15" i="17" s="1"/>
  <c r="F22" i="16"/>
  <c r="C22" i="16" s="1"/>
  <c r="F48" i="16"/>
  <c r="C48" i="16" s="1"/>
  <c r="F62" i="16"/>
  <c r="E62" i="16" s="1"/>
  <c r="E182" i="18"/>
  <c r="E40" i="27"/>
  <c r="D57" i="16"/>
  <c r="F57" i="16" s="1"/>
  <c r="E57" i="16" s="1"/>
  <c r="D37" i="18"/>
  <c r="E37" i="18" s="1"/>
  <c r="J44" i="3"/>
  <c r="D64" i="14" s="1"/>
  <c r="D30" i="15"/>
  <c r="D38" i="15" s="1"/>
  <c r="G40" i="27"/>
  <c r="L12" i="16"/>
  <c r="K12" i="16" s="1"/>
  <c r="L61" i="17"/>
  <c r="K61" i="17" s="1"/>
  <c r="F44" i="2"/>
  <c r="B63" i="14" s="1"/>
  <c r="W24" i="12"/>
  <c r="AB45" i="12"/>
  <c r="AC45" i="12"/>
  <c r="G51" i="27"/>
  <c r="E51" i="14"/>
  <c r="F51" i="14" s="1"/>
  <c r="F45" i="16"/>
  <c r="E45" i="16" s="1"/>
  <c r="F73" i="16"/>
  <c r="E73" i="16" s="1"/>
  <c r="F17" i="16"/>
  <c r="C17" i="16" s="1"/>
  <c r="F53" i="16"/>
  <c r="C53" i="16" s="1"/>
  <c r="F64" i="16"/>
  <c r="F74" i="16"/>
  <c r="E74" i="16" s="1"/>
  <c r="L24" i="16"/>
  <c r="I24" i="16" s="1"/>
  <c r="L54" i="16"/>
  <c r="L61" i="16"/>
  <c r="K61" i="16" s="1"/>
  <c r="L76" i="16"/>
  <c r="K76" i="16" s="1"/>
  <c r="L19" i="16"/>
  <c r="I19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5" i="16"/>
  <c r="G25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2" i="16"/>
  <c r="L12" i="17"/>
  <c r="L17" i="17"/>
  <c r="L46" i="17"/>
  <c r="I46" i="17" s="1"/>
  <c r="L48" i="17"/>
  <c r="K48" i="17" s="1"/>
  <c r="L55" i="17"/>
  <c r="K55" i="17" s="1"/>
  <c r="J78" i="17"/>
  <c r="B50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7" i="16"/>
  <c r="C27" i="16" s="1"/>
  <c r="F26" i="17"/>
  <c r="G26" i="17" s="1"/>
  <c r="L25" i="17"/>
  <c r="M25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1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4" i="16"/>
  <c r="K14" i="16" s="1"/>
  <c r="J50" i="16"/>
  <c r="L48" i="16"/>
  <c r="I48" i="16" s="1"/>
  <c r="L55" i="16"/>
  <c r="I55" i="16" s="1"/>
  <c r="L60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5" i="16" s="1"/>
  <c r="F65" i="16" s="1"/>
  <c r="E65" i="16" s="1"/>
  <c r="E9" i="14"/>
  <c r="F9" i="14" s="1"/>
  <c r="E34" i="15"/>
  <c r="F16" i="16"/>
  <c r="C16" i="16" s="1"/>
  <c r="F23" i="16"/>
  <c r="C23" i="16" s="1"/>
  <c r="D50" i="16"/>
  <c r="F48" i="17"/>
  <c r="C48" i="17" s="1"/>
  <c r="B101" i="18"/>
  <c r="B123" i="18"/>
  <c r="B152" i="18"/>
  <c r="C82" i="14"/>
  <c r="I10" i="21"/>
  <c r="I16" i="21"/>
  <c r="J12" i="22"/>
  <c r="J17" i="22"/>
  <c r="C23" i="25"/>
  <c r="J78" i="16"/>
  <c r="J100" i="1"/>
  <c r="J111" i="1" s="1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6" i="16"/>
  <c r="K46" i="16" s="1"/>
  <c r="L60" i="16"/>
  <c r="I60" i="16" s="1"/>
  <c r="L74" i="16"/>
  <c r="K74" i="16" s="1"/>
  <c r="L67" i="16"/>
  <c r="K67" i="16" s="1"/>
  <c r="L49" i="17"/>
  <c r="K49" i="17" s="1"/>
  <c r="L56" i="17"/>
  <c r="I56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7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78" i="17"/>
  <c r="J44" i="7"/>
  <c r="D68" i="14" s="1"/>
  <c r="F12" i="16"/>
  <c r="C12" i="16" s="1"/>
  <c r="F19" i="16"/>
  <c r="C19" i="16" s="1"/>
  <c r="F18" i="16"/>
  <c r="G18" i="16" s="1"/>
  <c r="F24" i="16"/>
  <c r="E24" i="16" s="1"/>
  <c r="F67" i="16"/>
  <c r="C67" i="16" s="1"/>
  <c r="L15" i="16"/>
  <c r="I15" i="16" s="1"/>
  <c r="E46" i="15"/>
  <c r="L15" i="17"/>
  <c r="K15" i="17" s="1"/>
  <c r="L29" i="17"/>
  <c r="K29" i="17" s="1"/>
  <c r="B59" i="17"/>
  <c r="B71" i="17" s="1"/>
  <c r="B78" i="17"/>
  <c r="D78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78" i="16"/>
  <c r="L68" i="17"/>
  <c r="K68" i="17" s="1"/>
  <c r="I44" i="2"/>
  <c r="I44" i="3"/>
  <c r="K44" i="6"/>
  <c r="G44" i="9"/>
  <c r="G44" i="11"/>
  <c r="L51" i="16"/>
  <c r="K51" i="16" s="1"/>
  <c r="F28" i="16"/>
  <c r="G28" i="16" s="1"/>
  <c r="H59" i="16"/>
  <c r="H71" i="16" s="1"/>
  <c r="L19" i="17"/>
  <c r="I19" i="17" s="1"/>
  <c r="L64" i="17"/>
  <c r="K64" i="17" s="1"/>
  <c r="L73" i="17"/>
  <c r="I73" i="17" s="1"/>
  <c r="F66" i="17"/>
  <c r="C66" i="17" s="1"/>
  <c r="F27" i="17"/>
  <c r="G27" i="17" s="1"/>
  <c r="H50" i="17"/>
  <c r="F16" i="17"/>
  <c r="C16" i="17" s="1"/>
  <c r="L74" i="17"/>
  <c r="K74" i="17" s="1"/>
  <c r="L77" i="17"/>
  <c r="K77" i="17" s="1"/>
  <c r="F21" i="17"/>
  <c r="C21" i="17" s="1"/>
  <c r="H59" i="17"/>
  <c r="L21" i="17"/>
  <c r="K21" i="17" s="1"/>
  <c r="L54" i="17"/>
  <c r="K54" i="17" s="1"/>
  <c r="F79" i="17"/>
  <c r="E79" i="17" s="1"/>
  <c r="L14" i="17"/>
  <c r="L11" i="17"/>
  <c r="K11" i="17" s="1"/>
  <c r="J50" i="17"/>
  <c r="F45" i="17"/>
  <c r="C45" i="17" s="1"/>
  <c r="F56" i="17"/>
  <c r="C56" i="17" s="1"/>
  <c r="F17" i="17"/>
  <c r="C17" i="17" s="1"/>
  <c r="F25" i="17"/>
  <c r="G25" i="17" s="1"/>
  <c r="F41" i="17"/>
  <c r="E41" i="17" s="1"/>
  <c r="L47" i="17"/>
  <c r="I47" i="17" s="1"/>
  <c r="F39" i="17"/>
  <c r="C39" i="17" s="1"/>
  <c r="F63" i="17"/>
  <c r="C63" i="17" s="1"/>
  <c r="F46" i="17"/>
  <c r="C46" i="17" s="1"/>
  <c r="K73" i="16"/>
  <c r="L64" i="16"/>
  <c r="I64" i="16" s="1"/>
  <c r="L17" i="16"/>
  <c r="I17" i="16" s="1"/>
  <c r="L45" i="16"/>
  <c r="K45" i="16" s="1"/>
  <c r="F39" i="16"/>
  <c r="C39" i="16" s="1"/>
  <c r="B50" i="16"/>
  <c r="L69" i="16"/>
  <c r="F63" i="16"/>
  <c r="C63" i="16" s="1"/>
  <c r="B78" i="16"/>
  <c r="L53" i="16"/>
  <c r="I53" i="16" s="1"/>
  <c r="L58" i="16"/>
  <c r="I58" i="16" s="1"/>
  <c r="F58" i="16"/>
  <c r="F46" i="16"/>
  <c r="E46" i="16" s="1"/>
  <c r="F54" i="16"/>
  <c r="C54" i="16" s="1"/>
  <c r="F60" i="16"/>
  <c r="L18" i="16"/>
  <c r="F49" i="16"/>
  <c r="H50" i="16"/>
  <c r="L47" i="16"/>
  <c r="K47" i="16" s="1"/>
  <c r="F51" i="16"/>
  <c r="C51" i="16" s="1"/>
  <c r="L68" i="16"/>
  <c r="I68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1" i="17"/>
  <c r="E51" i="17" s="1"/>
  <c r="C197" i="18"/>
  <c r="E175" i="18"/>
  <c r="K27" i="16"/>
  <c r="E32" i="15"/>
  <c r="D106" i="18"/>
  <c r="B22" i="24"/>
  <c r="J21" i="24"/>
  <c r="M26" i="17"/>
  <c r="J44" i="6"/>
  <c r="D67" i="14" s="1"/>
  <c r="E11" i="14"/>
  <c r="F11" i="14" s="1"/>
  <c r="D57" i="17"/>
  <c r="C40" i="27"/>
  <c r="C51" i="27" s="1"/>
  <c r="J9" i="26"/>
  <c r="D22" i="26"/>
  <c r="E18" i="15"/>
  <c r="L53" i="17"/>
  <c r="I53" i="17" s="1"/>
  <c r="F47" i="17"/>
  <c r="C47" i="17" s="1"/>
  <c r="F54" i="17"/>
  <c r="E54" i="17" s="1"/>
  <c r="F14" i="17"/>
  <c r="C14" i="17" s="1"/>
  <c r="F18" i="17"/>
  <c r="E18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7" i="16"/>
  <c r="K77" i="16" s="1"/>
  <c r="E36" i="14"/>
  <c r="F36" i="14" s="1"/>
  <c r="L39" i="16"/>
  <c r="I39" i="16" s="1"/>
  <c r="L39" i="17"/>
  <c r="G100" i="1"/>
  <c r="G111" i="1" s="1"/>
  <c r="L24" i="17"/>
  <c r="I24" i="17" s="1"/>
  <c r="B204" i="18"/>
  <c r="K44" i="13"/>
  <c r="F23" i="21"/>
  <c r="J9" i="22"/>
  <c r="J13" i="22"/>
  <c r="E265" i="18"/>
  <c r="D15" i="19"/>
  <c r="E23" i="23"/>
  <c r="H23" i="25"/>
  <c r="J18" i="24"/>
  <c r="H44" i="10"/>
  <c r="L28" i="16"/>
  <c r="B86" i="14"/>
  <c r="J10" i="24"/>
  <c r="E23" i="25"/>
  <c r="E46" i="14"/>
  <c r="F46" i="14" s="1"/>
  <c r="D51" i="27"/>
  <c r="F51" i="27"/>
  <c r="F44" i="6"/>
  <c r="B67" i="14" s="1"/>
  <c r="L22" i="17"/>
  <c r="F49" i="17"/>
  <c r="E49" i="17" s="1"/>
  <c r="F73" i="17"/>
  <c r="E73" i="17" s="1"/>
  <c r="B110" i="18"/>
  <c r="E135" i="18"/>
  <c r="D295" i="18"/>
  <c r="I13" i="25"/>
  <c r="I21" i="25"/>
  <c r="E26" i="15"/>
  <c r="L25" i="16"/>
  <c r="E51" i="27"/>
  <c r="B51" i="27"/>
  <c r="B23" i="18"/>
  <c r="E18" i="18"/>
  <c r="E54" i="18" l="1"/>
  <c r="D41" i="18"/>
  <c r="B47" i="15"/>
  <c r="C66" i="16"/>
  <c r="K28" i="17"/>
  <c r="I16" i="16"/>
  <c r="I26" i="17"/>
  <c r="E26" i="16"/>
  <c r="E189" i="18"/>
  <c r="E105" i="18"/>
  <c r="I56" i="16"/>
  <c r="B254" i="18"/>
  <c r="B301" i="18"/>
  <c r="E252" i="18"/>
  <c r="M27" i="16"/>
  <c r="K18" i="16"/>
  <c r="M18" i="16"/>
  <c r="I11" i="16"/>
  <c r="E21" i="16"/>
  <c r="H71" i="17"/>
  <c r="H80" i="17" s="1"/>
  <c r="E77" i="16"/>
  <c r="K11" i="16"/>
  <c r="L66" i="17"/>
  <c r="K66" i="17" s="1"/>
  <c r="M79" i="17"/>
  <c r="I28" i="17"/>
  <c r="C26" i="16"/>
  <c r="I22" i="16"/>
  <c r="C68" i="16"/>
  <c r="I74" i="17"/>
  <c r="I21" i="16"/>
  <c r="I41" i="16"/>
  <c r="K20" i="17"/>
  <c r="B80" i="17"/>
  <c r="B80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6" i="17"/>
  <c r="E11" i="17"/>
  <c r="K23" i="17"/>
  <c r="I41" i="17"/>
  <c r="E22" i="16"/>
  <c r="E56" i="16"/>
  <c r="C11" i="16"/>
  <c r="I79" i="17"/>
  <c r="K62" i="17"/>
  <c r="K58" i="17"/>
  <c r="C20" i="17"/>
  <c r="C14" i="16"/>
  <c r="C41" i="16"/>
  <c r="I57" i="16"/>
  <c r="E20" i="16"/>
  <c r="K25" i="17"/>
  <c r="C64" i="17"/>
  <c r="D59" i="14"/>
  <c r="I69" i="17"/>
  <c r="I48" i="17"/>
  <c r="E58" i="17"/>
  <c r="J59" i="17"/>
  <c r="M18" i="17"/>
  <c r="I18" i="17"/>
  <c r="B59" i="14"/>
  <c r="E67" i="17"/>
  <c r="E17" i="17"/>
  <c r="E56" i="17"/>
  <c r="E23" i="17"/>
  <c r="K23" i="16"/>
  <c r="E48" i="17"/>
  <c r="E47" i="17"/>
  <c r="E21" i="17"/>
  <c r="I57" i="17"/>
  <c r="E22" i="17"/>
  <c r="E45" i="17"/>
  <c r="K57" i="17"/>
  <c r="E27" i="16"/>
  <c r="E15" i="17"/>
  <c r="E14" i="17"/>
  <c r="E16" i="17"/>
  <c r="E12" i="17"/>
  <c r="E19" i="17"/>
  <c r="C76" i="16"/>
  <c r="E53" i="17"/>
  <c r="E55" i="17"/>
  <c r="E69" i="17"/>
  <c r="E66" i="17"/>
  <c r="E26" i="17"/>
  <c r="E25" i="17"/>
  <c r="E24" i="17"/>
  <c r="E68" i="17"/>
  <c r="E27" i="17"/>
  <c r="E74" i="17"/>
  <c r="C25" i="16"/>
  <c r="E60" i="17"/>
  <c r="C29" i="17"/>
  <c r="E29" i="17"/>
  <c r="E63" i="17"/>
  <c r="E39" i="17"/>
  <c r="E62" i="17"/>
  <c r="C11" i="17"/>
  <c r="E46" i="17"/>
  <c r="E28" i="17"/>
  <c r="K29" i="16"/>
  <c r="I29" i="16"/>
  <c r="E29" i="16"/>
  <c r="C29" i="16"/>
  <c r="E17" i="16"/>
  <c r="K79" i="16"/>
  <c r="C47" i="16"/>
  <c r="I12" i="16"/>
  <c r="D59" i="16"/>
  <c r="C28" i="17"/>
  <c r="G79" i="16"/>
  <c r="K67" i="17"/>
  <c r="E14" i="16"/>
  <c r="K20" i="16"/>
  <c r="I63" i="17"/>
  <c r="I46" i="16"/>
  <c r="E12" i="15"/>
  <c r="C61" i="16"/>
  <c r="E53" i="16"/>
  <c r="I76" i="17"/>
  <c r="I55" i="17"/>
  <c r="K15" i="16"/>
  <c r="K49" i="16"/>
  <c r="E55" i="16"/>
  <c r="F13" i="16"/>
  <c r="F43" i="16" s="1"/>
  <c r="C43" i="16" s="1"/>
  <c r="H80" i="16"/>
  <c r="I45" i="17"/>
  <c r="F65" i="17"/>
  <c r="C65" i="17" s="1"/>
  <c r="E28" i="16"/>
  <c r="K51" i="17"/>
  <c r="D47" i="15"/>
  <c r="C47" i="15"/>
  <c r="C26" i="17"/>
  <c r="F13" i="17"/>
  <c r="G13" i="17" s="1"/>
  <c r="I63" i="16"/>
  <c r="K56" i="17"/>
  <c r="G57" i="16"/>
  <c r="E290" i="18"/>
  <c r="C138" i="18"/>
  <c r="E114" i="18"/>
  <c r="E101" i="18"/>
  <c r="D63" i="18"/>
  <c r="E63" i="18" s="1"/>
  <c r="E67" i="18"/>
  <c r="E10" i="18"/>
  <c r="I25" i="17"/>
  <c r="K46" i="17"/>
  <c r="I15" i="17"/>
  <c r="K60" i="16"/>
  <c r="C79" i="16"/>
  <c r="C62" i="16"/>
  <c r="G27" i="16"/>
  <c r="E25" i="16"/>
  <c r="C74" i="16"/>
  <c r="E67" i="16"/>
  <c r="C15" i="16"/>
  <c r="E48" i="16"/>
  <c r="K57" i="16"/>
  <c r="M26" i="16"/>
  <c r="M79" i="16"/>
  <c r="I26" i="16"/>
  <c r="C69" i="16"/>
  <c r="E18" i="16"/>
  <c r="I76" i="16"/>
  <c r="C73" i="16"/>
  <c r="E12" i="16"/>
  <c r="I67" i="16"/>
  <c r="C24" i="16"/>
  <c r="E16" i="16"/>
  <c r="I74" i="16"/>
  <c r="C57" i="16"/>
  <c r="C45" i="16"/>
  <c r="F78" i="16"/>
  <c r="E78" i="16" s="1"/>
  <c r="K48" i="16"/>
  <c r="I61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78" i="17"/>
  <c r="K66" i="16"/>
  <c r="I64" i="17"/>
  <c r="I49" i="17"/>
  <c r="B185" i="18"/>
  <c r="B69" i="18"/>
  <c r="J22" i="26"/>
  <c r="K24" i="16"/>
  <c r="C65" i="16"/>
  <c r="E19" i="16"/>
  <c r="I45" i="16"/>
  <c r="E58" i="18"/>
  <c r="B47" i="18"/>
  <c r="L13" i="17"/>
  <c r="K19" i="16"/>
  <c r="K64" i="16"/>
  <c r="I61" i="17"/>
  <c r="I68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59" i="16"/>
  <c r="E51" i="16"/>
  <c r="E54" i="16"/>
  <c r="I21" i="17"/>
  <c r="C28" i="16"/>
  <c r="D94" i="18"/>
  <c r="K12" i="17"/>
  <c r="I12" i="17"/>
  <c r="K55" i="16"/>
  <c r="I14" i="16"/>
  <c r="D25" i="18"/>
  <c r="I62" i="16"/>
  <c r="K62" i="16"/>
  <c r="C64" i="16"/>
  <c r="E64" i="16"/>
  <c r="J65" i="17"/>
  <c r="L65" i="17" s="1"/>
  <c r="J65" i="16"/>
  <c r="E39" i="16"/>
  <c r="E69" i="14"/>
  <c r="F69" i="14" s="1"/>
  <c r="E75" i="14"/>
  <c r="F75" i="14" s="1"/>
  <c r="K17" i="17"/>
  <c r="I17" i="17"/>
  <c r="K54" i="16"/>
  <c r="I54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3" i="16"/>
  <c r="C18" i="16"/>
  <c r="I51" i="16"/>
  <c r="I29" i="17"/>
  <c r="E306" i="18"/>
  <c r="B201" i="18"/>
  <c r="E202" i="18"/>
  <c r="D318" i="18"/>
  <c r="J22" i="22"/>
  <c r="I23" i="23"/>
  <c r="K53" i="16"/>
  <c r="I11" i="17"/>
  <c r="D316" i="18"/>
  <c r="E316" i="18" s="1"/>
  <c r="E200" i="18"/>
  <c r="E11" i="16"/>
  <c r="E270" i="18"/>
  <c r="D276" i="18"/>
  <c r="E276" i="18" s="1"/>
  <c r="E179" i="18"/>
  <c r="C185" i="18"/>
  <c r="E45" i="15"/>
  <c r="D232" i="18"/>
  <c r="D205" i="18"/>
  <c r="B311" i="18"/>
  <c r="B312" i="18" s="1"/>
  <c r="I27" i="17"/>
  <c r="M27" i="17"/>
  <c r="K27" i="17"/>
  <c r="K60" i="17"/>
  <c r="I60" i="17"/>
  <c r="E10" i="14"/>
  <c r="F10" i="14" s="1"/>
  <c r="B116" i="18"/>
  <c r="C46" i="16"/>
  <c r="K73" i="17"/>
  <c r="I23" i="21"/>
  <c r="B138" i="18"/>
  <c r="D185" i="18"/>
  <c r="E183" i="18"/>
  <c r="C94" i="18"/>
  <c r="K14" i="17"/>
  <c r="I14" i="17"/>
  <c r="I54" i="17"/>
  <c r="C41" i="17"/>
  <c r="L50" i="17"/>
  <c r="K50" i="17" s="1"/>
  <c r="K19" i="17"/>
  <c r="C27" i="17"/>
  <c r="I77" i="17"/>
  <c r="G79" i="17"/>
  <c r="C79" i="17"/>
  <c r="K47" i="17"/>
  <c r="C25" i="17"/>
  <c r="I47" i="16"/>
  <c r="I18" i="16"/>
  <c r="K58" i="16"/>
  <c r="K17" i="16"/>
  <c r="K68" i="16"/>
  <c r="F59" i="16"/>
  <c r="C58" i="16"/>
  <c r="C60" i="16"/>
  <c r="E60" i="16"/>
  <c r="L50" i="16"/>
  <c r="C49" i="16"/>
  <c r="E49" i="16"/>
  <c r="F50" i="16"/>
  <c r="E50" i="16" s="1"/>
  <c r="I69" i="16"/>
  <c r="K69" i="16"/>
  <c r="E63" i="16"/>
  <c r="E58" i="16"/>
  <c r="G18" i="17"/>
  <c r="C73" i="17"/>
  <c r="E199" i="18"/>
  <c r="J22" i="24"/>
  <c r="C314" i="18"/>
  <c r="C163" i="18"/>
  <c r="E161" i="18"/>
  <c r="D91" i="14"/>
  <c r="E87" i="14"/>
  <c r="F87" i="14" s="1"/>
  <c r="C51" i="17"/>
  <c r="K25" i="16"/>
  <c r="I25" i="16"/>
  <c r="M25" i="16"/>
  <c r="E295" i="18"/>
  <c r="D301" i="18"/>
  <c r="K22" i="17"/>
  <c r="I22" i="17"/>
  <c r="K39" i="16"/>
  <c r="D47" i="18"/>
  <c r="E47" i="18" s="1"/>
  <c r="E41" i="18"/>
  <c r="C320" i="18"/>
  <c r="E204" i="18"/>
  <c r="C205" i="18"/>
  <c r="F78" i="17"/>
  <c r="E78" i="17" s="1"/>
  <c r="E198" i="18"/>
  <c r="L13" i="16"/>
  <c r="I13" i="16" s="1"/>
  <c r="E106" i="18"/>
  <c r="D110" i="18"/>
  <c r="D197" i="18"/>
  <c r="D201" i="18" s="1"/>
  <c r="K24" i="17"/>
  <c r="D309" i="18"/>
  <c r="E193" i="18"/>
  <c r="F50" i="17"/>
  <c r="E50" i="17" s="1"/>
  <c r="C49" i="17"/>
  <c r="K28" i="16"/>
  <c r="M28" i="16"/>
  <c r="B320" i="18"/>
  <c r="B321" i="18" s="1"/>
  <c r="B205" i="18"/>
  <c r="K39" i="17"/>
  <c r="I39" i="17"/>
  <c r="C40" i="14"/>
  <c r="C59" i="14" s="1"/>
  <c r="I77" i="16"/>
  <c r="L78" i="16"/>
  <c r="C54" i="17"/>
  <c r="C18" i="17"/>
  <c r="K53" i="17"/>
  <c r="L59" i="17"/>
  <c r="E30" i="15"/>
  <c r="E38" i="15" s="1"/>
  <c r="F57" i="17"/>
  <c r="E57" i="17" s="1"/>
  <c r="D59" i="17"/>
  <c r="D71" i="17" s="1"/>
  <c r="D163" i="18"/>
  <c r="I28" i="16"/>
  <c r="E301" i="18" l="1"/>
  <c r="E254" i="18"/>
  <c r="L43" i="16"/>
  <c r="K43" i="16" s="1"/>
  <c r="I66" i="17"/>
  <c r="D69" i="18"/>
  <c r="E138" i="18"/>
  <c r="L59" i="16"/>
  <c r="K59" i="16" s="1"/>
  <c r="J71" i="16"/>
  <c r="J80" i="16" s="1"/>
  <c r="M47" i="16" s="1"/>
  <c r="D71" i="16"/>
  <c r="D80" i="16" s="1"/>
  <c r="J71" i="17"/>
  <c r="C59" i="16"/>
  <c r="F71" i="16"/>
  <c r="F80" i="16" s="1"/>
  <c r="G11" i="16" s="1"/>
  <c r="L71" i="17"/>
  <c r="F43" i="17"/>
  <c r="E43" i="17" s="1"/>
  <c r="K13" i="17"/>
  <c r="L43" i="17"/>
  <c r="K43" i="17" s="1"/>
  <c r="E65" i="17"/>
  <c r="E13" i="17"/>
  <c r="E13" i="16"/>
  <c r="C13" i="16"/>
  <c r="I13" i="17"/>
  <c r="C13" i="17"/>
  <c r="I78" i="17"/>
  <c r="K78" i="17"/>
  <c r="C78" i="16"/>
  <c r="M13" i="17"/>
  <c r="E43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5" i="16"/>
  <c r="K65" i="16" s="1"/>
  <c r="K65" i="17"/>
  <c r="I65" i="17"/>
  <c r="E305" i="18"/>
  <c r="E163" i="18"/>
  <c r="E196" i="18"/>
  <c r="B207" i="18"/>
  <c r="E192" i="18"/>
  <c r="E308" i="18"/>
  <c r="B323" i="18"/>
  <c r="E185" i="18"/>
  <c r="E318" i="18"/>
  <c r="D321" i="18"/>
  <c r="I50" i="17"/>
  <c r="E59" i="16"/>
  <c r="K50" i="16"/>
  <c r="I50" i="16"/>
  <c r="C50" i="16"/>
  <c r="E201" i="18"/>
  <c r="D207" i="18"/>
  <c r="I59" i="17"/>
  <c r="K59" i="17"/>
  <c r="E59" i="14"/>
  <c r="F59" i="14" s="1"/>
  <c r="E40" i="14"/>
  <c r="F40" i="14" s="1"/>
  <c r="E314" i="18"/>
  <c r="C317" i="18"/>
  <c r="K78" i="16"/>
  <c r="I78" i="16"/>
  <c r="E309" i="18"/>
  <c r="D312" i="18"/>
  <c r="E312" i="18" s="1"/>
  <c r="C321" i="18"/>
  <c r="E320" i="18"/>
  <c r="E110" i="18"/>
  <c r="D116" i="18"/>
  <c r="E116" i="18" s="1"/>
  <c r="C78" i="17"/>
  <c r="D97" i="14"/>
  <c r="E91" i="14"/>
  <c r="F91" i="14" s="1"/>
  <c r="C57" i="17"/>
  <c r="G57" i="17"/>
  <c r="K13" i="16"/>
  <c r="C50" i="17"/>
  <c r="E197" i="18"/>
  <c r="D313" i="18"/>
  <c r="E205" i="18"/>
  <c r="C207" i="18"/>
  <c r="F59" i="17"/>
  <c r="E97" i="14" l="1"/>
  <c r="F97" i="14" s="1"/>
  <c r="I43" i="16"/>
  <c r="G46" i="16"/>
  <c r="G47" i="16"/>
  <c r="G48" i="16"/>
  <c r="E59" i="17"/>
  <c r="F71" i="17"/>
  <c r="F80" i="17" s="1"/>
  <c r="I59" i="16"/>
  <c r="L71" i="16"/>
  <c r="L80" i="16" s="1"/>
  <c r="C43" i="17"/>
  <c r="L80" i="17"/>
  <c r="M71" i="17" s="1"/>
  <c r="I43" i="17"/>
  <c r="M46" i="16"/>
  <c r="M48" i="16"/>
  <c r="D80" i="17"/>
  <c r="J80" i="17"/>
  <c r="M46" i="17" s="1"/>
  <c r="E76" i="14"/>
  <c r="F76" i="14" s="1"/>
  <c r="E71" i="14"/>
  <c r="F71" i="14" s="1"/>
  <c r="I65" i="16"/>
  <c r="E71" i="16"/>
  <c r="C71" i="16"/>
  <c r="G71" i="16"/>
  <c r="C59" i="17"/>
  <c r="E313" i="18"/>
  <c r="D317" i="18"/>
  <c r="C323" i="18"/>
  <c r="E321" i="18"/>
  <c r="E207" i="18"/>
  <c r="K71" i="17"/>
  <c r="I71" i="17"/>
  <c r="E80" i="17" l="1"/>
  <c r="E71" i="17"/>
  <c r="M48" i="17"/>
  <c r="M47" i="17"/>
  <c r="I71" i="16"/>
  <c r="K71" i="16"/>
  <c r="G43" i="16"/>
  <c r="G49" i="16"/>
  <c r="G41" i="16"/>
  <c r="G45" i="16"/>
  <c r="G23" i="16"/>
  <c r="G62" i="16"/>
  <c r="G17" i="16"/>
  <c r="G56" i="16"/>
  <c r="G78" i="16"/>
  <c r="G22" i="16"/>
  <c r="G12" i="16"/>
  <c r="G80" i="16"/>
  <c r="G61" i="16"/>
  <c r="G14" i="16"/>
  <c r="G29" i="16"/>
  <c r="G19" i="16"/>
  <c r="G76" i="16"/>
  <c r="G16" i="16"/>
  <c r="G65" i="16"/>
  <c r="G74" i="16"/>
  <c r="G51" i="16"/>
  <c r="G50" i="16"/>
  <c r="G21" i="16"/>
  <c r="G69" i="16"/>
  <c r="G67" i="16"/>
  <c r="G66" i="16"/>
  <c r="G55" i="16"/>
  <c r="G20" i="16"/>
  <c r="G24" i="16"/>
  <c r="G60" i="16"/>
  <c r="G54" i="16"/>
  <c r="G13" i="16"/>
  <c r="G77" i="16"/>
  <c r="G64" i="16"/>
  <c r="G59" i="16"/>
  <c r="E80" i="16"/>
  <c r="G68" i="16"/>
  <c r="G58" i="16"/>
  <c r="G63" i="16"/>
  <c r="G15" i="16"/>
  <c r="G73" i="16"/>
  <c r="G39" i="16"/>
  <c r="G53" i="16"/>
  <c r="C80" i="16"/>
  <c r="M54" i="17"/>
  <c r="M80" i="17"/>
  <c r="M11" i="17"/>
  <c r="M77" i="17"/>
  <c r="M58" i="17"/>
  <c r="M42" i="17"/>
  <c r="M41" i="17"/>
  <c r="M23" i="17"/>
  <c r="M74" i="17"/>
  <c r="M76" i="17"/>
  <c r="M67" i="17"/>
  <c r="M29" i="17"/>
  <c r="M12" i="17"/>
  <c r="M16" i="17"/>
  <c r="M56" i="17"/>
  <c r="M68" i="17"/>
  <c r="M45" i="17"/>
  <c r="M17" i="17"/>
  <c r="M64" i="17"/>
  <c r="M49" i="17"/>
  <c r="M14" i="17"/>
  <c r="M51" i="17"/>
  <c r="M73" i="17"/>
  <c r="M69" i="17"/>
  <c r="M63" i="17"/>
  <c r="M62" i="17"/>
  <c r="M19" i="17"/>
  <c r="M65" i="17"/>
  <c r="M21" i="17"/>
  <c r="M20" i="17"/>
  <c r="M55" i="17"/>
  <c r="M60" i="17"/>
  <c r="M15" i="17"/>
  <c r="M61" i="17"/>
  <c r="M66" i="17"/>
  <c r="M50" i="17"/>
  <c r="M22" i="17"/>
  <c r="M78" i="17"/>
  <c r="M24" i="17"/>
  <c r="M39" i="17"/>
  <c r="M53" i="17"/>
  <c r="I80" i="17"/>
  <c r="K80" i="17"/>
  <c r="M59" i="17"/>
  <c r="M43" i="17"/>
  <c r="C71" i="17"/>
  <c r="G46" i="17"/>
  <c r="G48" i="17"/>
  <c r="G47" i="17"/>
  <c r="E317" i="18"/>
  <c r="D323" i="18"/>
  <c r="E323" i="18" l="1"/>
  <c r="M78" i="16"/>
  <c r="M42" i="16"/>
  <c r="M54" i="16"/>
  <c r="M23" i="16"/>
  <c r="M53" i="16"/>
  <c r="M41" i="16"/>
  <c r="M12" i="16"/>
  <c r="M22" i="16"/>
  <c r="M60" i="16"/>
  <c r="M65" i="16"/>
  <c r="M17" i="16"/>
  <c r="M71" i="16"/>
  <c r="M50" i="16"/>
  <c r="M80" i="16"/>
  <c r="M61" i="16"/>
  <c r="M76" i="16"/>
  <c r="M64" i="16"/>
  <c r="M16" i="16"/>
  <c r="K80" i="16"/>
  <c r="M21" i="16"/>
  <c r="M68" i="16"/>
  <c r="M63" i="16"/>
  <c r="M43" i="16"/>
  <c r="M51" i="16"/>
  <c r="M11" i="16"/>
  <c r="M58" i="16"/>
  <c r="M56" i="16"/>
  <c r="M20" i="16"/>
  <c r="M49" i="16"/>
  <c r="M45" i="16"/>
  <c r="M14" i="16"/>
  <c r="M59" i="16"/>
  <c r="M19" i="16"/>
  <c r="M69" i="16"/>
  <c r="M77" i="16"/>
  <c r="M29" i="16"/>
  <c r="M66" i="16"/>
  <c r="M39" i="16"/>
  <c r="M13" i="16"/>
  <c r="M24" i="16"/>
  <c r="M15" i="16"/>
  <c r="M74" i="16"/>
  <c r="M73" i="16"/>
  <c r="M62" i="16"/>
  <c r="M55" i="16"/>
  <c r="M67" i="16"/>
  <c r="I80" i="16"/>
  <c r="G71" i="17"/>
  <c r="G45" i="17"/>
  <c r="G12" i="17"/>
  <c r="G61" i="17"/>
  <c r="G20" i="17"/>
  <c r="G62" i="17"/>
  <c r="G58" i="17"/>
  <c r="G22" i="17"/>
  <c r="G19" i="17"/>
  <c r="G39" i="17"/>
  <c r="G21" i="17"/>
  <c r="G15" i="17"/>
  <c r="G56" i="17"/>
  <c r="G17" i="17"/>
  <c r="G41" i="17"/>
  <c r="G55" i="17"/>
  <c r="G53" i="17"/>
  <c r="G80" i="17"/>
  <c r="G74" i="17"/>
  <c r="G16" i="17"/>
  <c r="G29" i="17"/>
  <c r="G67" i="17"/>
  <c r="G23" i="17"/>
  <c r="G66" i="17"/>
  <c r="G63" i="17"/>
  <c r="G77" i="17"/>
  <c r="G60" i="17"/>
  <c r="G11" i="17"/>
  <c r="G76" i="17"/>
  <c r="G24" i="17"/>
  <c r="G68" i="17"/>
  <c r="G64" i="17"/>
  <c r="G69" i="17"/>
  <c r="G65" i="17"/>
  <c r="G54" i="17"/>
  <c r="G51" i="17"/>
  <c r="G14" i="17"/>
  <c r="C80" i="17"/>
  <c r="G49" i="17"/>
  <c r="G73" i="17"/>
  <c r="G43" i="17"/>
  <c r="G50" i="17"/>
  <c r="G78" i="17"/>
  <c r="G59" i="17"/>
</calcChain>
</file>

<file path=xl/sharedStrings.xml><?xml version="1.0" encoding="utf-8"?>
<sst xmlns="http://schemas.openxmlformats.org/spreadsheetml/2006/main" count="2603" uniqueCount="582">
  <si>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</si>
  <si>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</si>
  <si>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</si>
  <si>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</si>
  <si>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</si>
  <si>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</si>
  <si>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</si>
  <si>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</si>
  <si>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</si>
  <si>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</si>
  <si>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</si>
  <si>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</si>
  <si>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</si>
  <si>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</si>
  <si>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</si>
  <si>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</si>
  <si>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</si>
  <si>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</si>
  <si>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</si>
  <si>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</si>
  <si>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</si>
  <si>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</si>
  <si>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</si>
  <si>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</si>
  <si>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</si>
  <si>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</si>
  <si>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</si>
  <si>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</si>
  <si>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</si>
  <si>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</si>
  <si>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</si>
  <si>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</si>
  <si>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</si>
  <si>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</si>
  <si>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</si>
  <si>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</si>
  <si>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</si>
  <si>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</si>
  <si>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</si>
  <si>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</si>
  <si>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</si>
  <si>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</si>
  <si>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</si>
  <si>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</si>
  <si>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</si>
  <si>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</si>
  <si>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</si>
  <si>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</si>
  <si>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</si>
  <si>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</si>
  <si>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</si>
  <si>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</si>
  <si>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</si>
  <si>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</si>
  <si>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</si>
  <si>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</si>
  <si>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</si>
  <si>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</si>
  <si>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</si>
  <si>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</si>
  <si>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</si>
  <si>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</si>
  <si>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</si>
  <si>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</si>
  <si>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</si>
  <si>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</si>
  <si>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</si>
  <si>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</si>
  <si>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</si>
  <si>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</si>
  <si>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</si>
  <si>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</si>
  <si>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</si>
  <si>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</si>
  <si>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</si>
  <si>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</si>
  <si>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</si>
  <si>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</si>
  <si>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</si>
  <si>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</si>
  <si>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</si>
  <si>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</si>
  <si>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</si>
  <si>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</si>
  <si>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</si>
  <si>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</si>
  <si>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</si>
  <si>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</si>
  <si>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</si>
  <si>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</si>
  <si>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</si>
  <si>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</si>
  <si>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</si>
  <si>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</si>
  <si>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</si>
  <si>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</si>
  <si>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</si>
  <si>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</si>
  <si>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</si>
  <si>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</si>
  <si>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</si>
  <si>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</si>
  <si>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</si>
  <si>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</si>
  <si>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</si>
  <si>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</si>
  <si>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</si>
  <si>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</si>
  <si>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</si>
  <si>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</si>
  <si>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</si>
  <si>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</si>
  <si>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</si>
  <si>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</si>
  <si>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</si>
  <si>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</si>
  <si>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</si>
  <si>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</si>
  <si>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</si>
  <si>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</si>
  <si>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</si>
  <si>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</si>
  <si>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</si>
  <si>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</si>
  <si>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</si>
  <si>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</si>
  <si>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</si>
  <si>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</si>
  <si>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</si>
  <si>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</si>
  <si>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</si>
  <si>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</si>
  <si>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</si>
  <si>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</si>
  <si>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</si>
  <si>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</si>
  <si>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</si>
  <si>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</si>
  <si>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</si>
  <si>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</si>
  <si>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</si>
  <si>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</si>
  <si>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</si>
  <si>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</si>
  <si>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</si>
  <si>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</si>
  <si>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</si>
  <si>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</si>
  <si>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</si>
  <si>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</si>
  <si>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</si>
  <si>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</si>
  <si>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</si>
  <si>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</si>
  <si>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</si>
  <si>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</si>
  <si>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</si>
  <si>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</si>
  <si>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</si>
  <si>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</si>
  <si>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</si>
  <si>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</si>
  <si>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</si>
  <si>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</si>
  <si>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</si>
  <si>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</si>
  <si>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</si>
  <si>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</si>
  <si>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</si>
  <si>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</si>
  <si>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</si>
  <si>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</si>
  <si>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</si>
  <si>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</si>
  <si>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</si>
  <si>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</si>
  <si>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</si>
  <si>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</si>
  <si>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</si>
  <si>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</si>
  <si>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</si>
  <si>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</si>
  <si>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</si>
  <si>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</si>
  <si>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</si>
  <si>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</si>
  <si>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</si>
  <si>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</si>
  <si>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</si>
  <si>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</si>
  <si>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</si>
  <si>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</si>
  <si>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</si>
  <si>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</si>
  <si>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</si>
  <si>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</si>
  <si>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</si>
  <si>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</si>
  <si>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</si>
  <si>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</si>
  <si>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</si>
  <si>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</si>
  <si>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</si>
  <si>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</si>
  <si>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</si>
  <si>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</si>
  <si>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</si>
  <si>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</si>
  <si>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</si>
  <si>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</si>
  <si>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</si>
  <si>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</si>
  <si>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</si>
  <si>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</si>
  <si>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</si>
  <si>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</si>
  <si>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</si>
  <si>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</si>
  <si>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</si>
  <si>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</si>
  <si>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</si>
  <si>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</si>
  <si>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</si>
  <si>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</si>
  <si>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</si>
  <si>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</si>
  <si>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</si>
  <si>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</si>
  <si>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</si>
  <si>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</si>
  <si>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</si>
  <si>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</si>
  <si>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</si>
  <si>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</si>
  <si>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</si>
  <si>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</si>
  <si>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</si>
  <si>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</si>
  <si>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</si>
  <si>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</si>
  <si>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</si>
  <si>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</si>
  <si>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</si>
  <si>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</si>
  <si>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</si>
  <si>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</si>
  <si>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</si>
  <si>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</si>
  <si>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</si>
  <si>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</si>
  <si>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</si>
  <si>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</si>
  <si>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</si>
  <si>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</si>
  <si>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</si>
  <si>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</si>
  <si>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</si>
  <si>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</si>
  <si>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</si>
  <si>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</si>
  <si>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</si>
  <si>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</si>
  <si>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</si>
  <si>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</si>
  <si>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</si>
  <si>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</si>
  <si>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</si>
  <si>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</si>
  <si>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</si>
  <si>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</si>
  <si>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</si>
  <si>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</si>
  <si>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</si>
  <si>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</si>
  <si>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</si>
  <si>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</si>
  <si>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</si>
  <si>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</si>
  <si>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</si>
  <si>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</si>
  <si>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</si>
  <si>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</si>
  <si>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</si>
  <si>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</si>
  <si>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</si>
  <si>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</si>
  <si>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</si>
  <si>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</si>
  <si>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</si>
  <si>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</si>
  <si>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</si>
  <si>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</si>
  <si>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</si>
  <si>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</si>
  <si>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</si>
  <si>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</si>
  <si>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</si>
  <si>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</si>
  <si>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</si>
  <si>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</si>
  <si>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</si>
  <si>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</si>
  <si>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</si>
  <si>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</si>
  <si>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</si>
  <si>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</si>
  <si>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</si>
  <si>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</si>
  <si>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</si>
  <si>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</si>
  <si>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</si>
  <si>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</si>
  <si>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</si>
  <si>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</si>
  <si>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</si>
  <si>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</si>
  <si>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</si>
  <si>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</si>
  <si>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</si>
  <si>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</si>
  <si>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</si>
  <si>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</si>
  <si>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</si>
  <si>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</si>
  <si>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</si>
  <si>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</si>
  <si>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</si>
  <si>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</si>
  <si>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</si>
  <si>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</si>
  <si>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</si>
  <si>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</si>
  <si>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</si>
  <si>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</si>
  <si>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</si>
  <si>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</si>
  <si>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</si>
  <si>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</si>
  <si>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</si>
  <si>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</si>
  <si>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</si>
  <si>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</si>
  <si>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</si>
  <si>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</si>
  <si>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</si>
  <si>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</si>
  <si>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</si>
  <si>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</si>
  <si>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</si>
  <si>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</si>
  <si>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</si>
  <si>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</si>
  <si>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</si>
  <si>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</si>
  <si>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</si>
  <si>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</si>
  <si>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</si>
  <si>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</si>
  <si>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</si>
  <si>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</si>
  <si>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</si>
  <si>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</si>
  <si>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</si>
  <si>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</si>
  <si>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</si>
  <si>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</si>
  <si>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</si>
  <si>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</si>
  <si>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</si>
  <si>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</si>
  <si>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</si>
  <si>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</si>
  <si>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</si>
  <si>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</si>
  <si>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</si>
  <si>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</si>
  <si>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</si>
  <si>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</si>
  <si>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</si>
  <si>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</si>
  <si>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</si>
  <si>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</si>
  <si>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</si>
  <si>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</si>
  <si>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</si>
  <si>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</si>
  <si>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</si>
  <si>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</si>
  <si>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</si>
  <si>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</si>
  <si>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</si>
  <si>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</si>
  <si>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</si>
  <si>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</si>
  <si>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</si>
  <si>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</si>
  <si>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</si>
  <si>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</si>
  <si>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</si>
  <si>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</si>
  <si>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</si>
  <si>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</si>
  <si>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</si>
  <si>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</si>
  <si>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</si>
  <si>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</si>
  <si>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</si>
  <si>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</si>
  <si>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</si>
  <si>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</si>
  <si>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</si>
  <si>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</si>
  <si>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</si>
  <si>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</si>
  <si>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</si>
  <si>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</si>
  <si>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</si>
  <si>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</si>
  <si>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</si>
  <si>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</si>
  <si>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</si>
  <si>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</si>
  <si>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</si>
  <si>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</si>
  <si>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</si>
  <si>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</si>
  <si>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</si>
  <si>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</si>
  <si>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</si>
  <si>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</si>
  <si>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</si>
  <si>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</si>
  <si>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</si>
  <si>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</si>
  <si>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</si>
  <si>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</si>
  <si>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</si>
  <si>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</si>
  <si>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</si>
  <si>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</si>
  <si>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</si>
  <si>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</si>
  <si>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</si>
  <si>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</si>
  <si>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</si>
  <si>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</si>
  <si>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</si>
  <si>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</si>
  <si>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</si>
  <si>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</si>
  <si>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</si>
  <si>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</si>
  <si>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</si>
  <si>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</si>
  <si>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</si>
  <si>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</si>
  <si>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</si>
  <si>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</si>
  <si>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</si>
  <si>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</si>
  <si>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</si>
  <si>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</si>
  <si>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</si>
  <si>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</si>
  <si>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</si>
  <si>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</si>
  <si>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</si>
  <si>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</si>
  <si>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</si>
  <si>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</si>
  <si>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</si>
  <si>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</si>
  <si>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</si>
  <si>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</si>
  <si>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</si>
  <si>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</si>
  <si>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</si>
  <si>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</si>
  <si>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</si>
  <si>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</si>
  <si>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</si>
  <si>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</si>
  <si>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</si>
  <si>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</si>
  <si>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</si>
  <si>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</si>
  <si>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</si>
  <si>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</si>
  <si>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</si>
  <si>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</si>
  <si>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</si>
  <si>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</si>
  <si>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</si>
  <si>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</si>
  <si>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</si>
  <si>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</si>
  <si>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</si>
  <si>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</si>
  <si>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</si>
  <si>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</si>
  <si>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</si>
  <si>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</si>
  <si>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</si>
  <si>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</si>
  <si>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</si>
  <si>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</si>
  <si>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</si>
  <si>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</si>
  <si>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</si>
  <si>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</si>
  <si>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</si>
  <si>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</si>
  <si>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</si>
  <si>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</si>
  <si>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</si>
  <si>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</si>
  <si>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</si>
  <si>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</si>
  <si>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</si>
  <si>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</si>
  <si>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</si>
  <si>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</si>
  <si>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</si>
  <si>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</si>
  <si>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</si>
  <si>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</si>
  <si>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</si>
  <si>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</si>
  <si>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</si>
  <si>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</si>
  <si>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</si>
  <si>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</si>
  <si>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</si>
  <si>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</si>
  <si>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</si>
  <si>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</si>
  <si>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</si>
  <si>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</si>
  <si>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</si>
  <si>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</si>
  <si>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</si>
  <si>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</si>
  <si>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</si>
  <si>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</si>
  <si>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</si>
  <si>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</si>
  <si>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</si>
  <si>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</si>
  <si>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</si>
  <si>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</si>
  <si>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</si>
  <si>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</si>
  <si>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</si>
  <si>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</si>
  <si>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</si>
  <si>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</si>
  <si>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</si>
  <si>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</si>
  <si>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</si>
  <si>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</si>
  <si>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</si>
  <si>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</si>
  <si>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</si>
  <si>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</si>
  <si>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</si>
  <si>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</si>
  <si>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</si>
  <si>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</si>
  <si>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</si>
  <si>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</si>
  <si>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</si>
  <si>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</si>
  <si>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River Parishes Community College</t>
  </si>
  <si>
    <t>649-7000</t>
  </si>
  <si>
    <t xml:space="preserve">         Act 741 GRAD Act - 5% Need-based (5 for 6)</t>
  </si>
  <si>
    <t xml:space="preserve">         VA Depend/Surv T29</t>
  </si>
  <si>
    <t xml:space="preserve">         High School Students</t>
  </si>
  <si>
    <t xml:space="preserve">         SGA Officers</t>
  </si>
  <si>
    <t xml:space="preserve">         Institutional Waivers</t>
  </si>
  <si>
    <t>Act 741 GRAD Act - 5% Need-based</t>
  </si>
  <si>
    <t xml:space="preserve"> (5 for 6)</t>
  </si>
  <si>
    <t>* This column should reflect the last approved BA-7 in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</si>
</sst>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9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2" fillId="0" borderId="1" xfId="0" applyNumberFormat="1" applyFont="1" applyBorder="1"/>
    <xf numFmtId="6" fontId="2" fillId="0" borderId="3" xfId="0" applyNumberFormat="1" applyFont="1" applyBorder="1"/>
    <xf numFmtId="6" fontId="2" fillId="0" borderId="66" xfId="0" applyNumberFormat="1" applyFont="1" applyBorder="1"/>
    <xf numFmtId="6" fontId="3" fillId="0" borderId="88" xfId="0" applyNumberFormat="1" applyFont="1" applyBorder="1" applyAlignment="1">
      <alignment horizontal="center"/>
    </xf>
    <xf numFmtId="0" fontId="2" fillId="0" borderId="88" xfId="0" applyFont="1" applyBorder="1"/>
    <xf numFmtId="6" fontId="2" fillId="0" borderId="105" xfId="0" applyNumberFormat="1" applyFont="1" applyBorder="1"/>
    <xf numFmtId="6" fontId="3" fillId="0" borderId="95" xfId="0" applyNumberFormat="1" applyFont="1" applyBorder="1"/>
    <xf numFmtId="6" fontId="2" fillId="0" borderId="107" xfId="0" applyNumberFormat="1" applyFont="1" applyBorder="1"/>
    <xf numFmtId="6" fontId="3" fillId="0" borderId="109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0" fontId="2" fillId="0" borderId="115" xfId="0" applyFont="1" applyBorder="1"/>
    <xf numFmtId="166" fontId="2" fillId="0" borderId="24" xfId="0" applyNumberFormat="1" applyFont="1" applyBorder="1"/>
    <xf numFmtId="166" fontId="2" fillId="0" borderId="116" xfId="0" applyNumberFormat="1" applyFont="1" applyBorder="1"/>
    <xf numFmtId="0" fontId="2" fillId="0" borderId="117" xfId="0" applyFont="1" applyBorder="1"/>
    <xf numFmtId="166" fontId="2" fillId="0" borderId="8" xfId="0" applyNumberFormat="1" applyFont="1" applyBorder="1"/>
    <xf numFmtId="0" fontId="3" fillId="0" borderId="117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7" xfId="0" applyFont="1" applyBorder="1" applyAlignment="1">
      <alignment horizontal="center"/>
    </xf>
    <xf numFmtId="166" fontId="3" fillId="0" borderId="114" xfId="0" applyNumberFormat="1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0" fontId="3" fillId="0" borderId="117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19" xfId="0" applyFont="1" applyBorder="1"/>
    <xf numFmtId="166" fontId="2" fillId="0" borderId="114" xfId="0" applyNumberFormat="1" applyFont="1" applyBorder="1"/>
    <xf numFmtId="166" fontId="2" fillId="0" borderId="118" xfId="0" applyNumberFormat="1" applyFont="1" applyBorder="1"/>
    <xf numFmtId="0" fontId="2" fillId="0" borderId="120" xfId="0" applyFont="1" applyBorder="1"/>
    <xf numFmtId="166" fontId="2" fillId="0" borderId="121" xfId="0" applyNumberFormat="1" applyFont="1" applyBorder="1"/>
    <xf numFmtId="166" fontId="2" fillId="0" borderId="122" xfId="0" applyNumberFormat="1" applyFont="1" applyBorder="1"/>
    <xf numFmtId="166" fontId="2" fillId="0" borderId="123" xfId="0" applyNumberFormat="1" applyFont="1" applyBorder="1"/>
    <xf numFmtId="0" fontId="2" fillId="0" borderId="124" xfId="0" quotePrefix="1" applyFont="1" applyBorder="1"/>
    <xf numFmtId="0" fontId="3" fillId="0" borderId="124" xfId="0" applyFont="1" applyBorder="1"/>
    <xf numFmtId="166" fontId="3" fillId="0" borderId="114" xfId="0" applyNumberFormat="1" applyFont="1" applyBorder="1"/>
    <xf numFmtId="166" fontId="3" fillId="0" borderId="118" xfId="0" applyNumberFormat="1" applyFont="1" applyBorder="1"/>
    <xf numFmtId="0" fontId="3" fillId="0" borderId="125" xfId="0" applyFont="1" applyBorder="1"/>
    <xf numFmtId="166" fontId="3" fillId="0" borderId="126" xfId="0" applyNumberFormat="1" applyFont="1" applyBorder="1"/>
    <xf numFmtId="166" fontId="3" fillId="0" borderId="127" xfId="0" applyNumberFormat="1" applyFont="1" applyBorder="1"/>
    <xf numFmtId="0" fontId="3" fillId="0" borderId="120" xfId="0" applyFont="1" applyBorder="1"/>
    <xf numFmtId="0" fontId="3" fillId="0" borderId="119" xfId="0" applyFont="1" applyBorder="1"/>
    <xf numFmtId="166" fontId="2" fillId="0" borderId="125" xfId="0" applyNumberFormat="1" applyFont="1" applyBorder="1"/>
    <xf numFmtId="166" fontId="2" fillId="0" borderId="128" xfId="0" applyNumberFormat="1" applyFont="1" applyBorder="1"/>
    <xf numFmtId="166" fontId="2" fillId="0" borderId="97" xfId="0" applyNumberFormat="1" applyFont="1" applyBorder="1"/>
    <xf numFmtId="166" fontId="3" fillId="0" borderId="125" xfId="0" applyNumberFormat="1" applyFont="1" applyBorder="1"/>
    <xf numFmtId="0" fontId="3" fillId="0" borderId="33" xfId="0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6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18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18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2" xfId="0" applyFont="1" applyBorder="1"/>
    <xf numFmtId="165" fontId="4" fillId="0" borderId="113" xfId="0" applyNumberFormat="1" applyFont="1" applyBorder="1"/>
    <xf numFmtId="166" fontId="2" fillId="0" borderId="104" xfId="0" applyNumberFormat="1" applyFont="1" applyBorder="1"/>
    <xf numFmtId="165" fontId="4" fillId="0" borderId="133" xfId="0" applyNumberFormat="1" applyFont="1" applyBorder="1"/>
    <xf numFmtId="166" fontId="2" fillId="0" borderId="112" xfId="0" applyNumberFormat="1" applyFont="1" applyBorder="1"/>
    <xf numFmtId="165" fontId="4" fillId="0" borderId="134" xfId="0" applyNumberFormat="1" applyFont="1" applyBorder="1"/>
    <xf numFmtId="165" fontId="4" fillId="0" borderId="111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5" xfId="0" applyNumberFormat="1" applyFont="1" applyBorder="1"/>
    <xf numFmtId="165" fontId="4" fillId="0" borderId="136" xfId="0" applyNumberFormat="1" applyFont="1" applyBorder="1"/>
    <xf numFmtId="166" fontId="2" fillId="0" borderId="108" xfId="0" applyNumberFormat="1" applyFont="1" applyBorder="1"/>
    <xf numFmtId="0" fontId="2" fillId="0" borderId="137" xfId="0" applyFont="1" applyBorder="1"/>
    <xf numFmtId="0" fontId="2" fillId="0" borderId="124" xfId="0" applyFont="1" applyBorder="1"/>
    <xf numFmtId="166" fontId="2" fillId="0" borderId="139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18" xfId="0" applyNumberFormat="1" applyFont="1" applyBorder="1"/>
    <xf numFmtId="165" fontId="5" fillId="0" borderId="111" xfId="0" applyNumberFormat="1" applyFont="1" applyBorder="1"/>
    <xf numFmtId="165" fontId="5" fillId="0" borderId="96" xfId="0" applyNumberFormat="1" applyFont="1" applyBorder="1"/>
    <xf numFmtId="165" fontId="5" fillId="0" borderId="136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0" xfId="0" applyNumberFormat="1" applyFont="1" applyBorder="1"/>
    <xf numFmtId="166" fontId="3" fillId="0" borderId="109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1" xfId="0" applyFont="1" applyBorder="1"/>
    <xf numFmtId="166" fontId="2" fillId="0" borderId="142" xfId="0" applyNumberFormat="1" applyFont="1" applyBorder="1"/>
    <xf numFmtId="166" fontId="2" fillId="0" borderId="143" xfId="0" applyNumberFormat="1" applyFont="1" applyBorder="1"/>
    <xf numFmtId="166" fontId="2" fillId="0" borderId="144" xfId="0" applyNumberFormat="1" applyFont="1" applyBorder="1"/>
    <xf numFmtId="166" fontId="3" fillId="0" borderId="95" xfId="0" applyNumberFormat="1" applyFont="1" applyBorder="1"/>
    <xf numFmtId="166" fontId="2" fillId="0" borderId="145" xfId="0" applyNumberFormat="1" applyFont="1" applyBorder="1"/>
    <xf numFmtId="166" fontId="2" fillId="0" borderId="146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47" xfId="0" applyNumberFormat="1" applyFont="1" applyBorder="1"/>
    <xf numFmtId="166" fontId="3" fillId="0" borderId="148" xfId="0" applyNumberFormat="1" applyFont="1" applyBorder="1"/>
    <xf numFmtId="166" fontId="3" fillId="0" borderId="149" xfId="0" applyNumberFormat="1" applyFont="1" applyBorder="1"/>
    <xf numFmtId="165" fontId="5" fillId="0" borderId="150" xfId="0" applyNumberFormat="1" applyFont="1" applyBorder="1"/>
    <xf numFmtId="165" fontId="5" fillId="0" borderId="151" xfId="0" applyNumberFormat="1" applyFont="1" applyBorder="1"/>
    <xf numFmtId="165" fontId="5" fillId="0" borderId="131" xfId="0" applyNumberFormat="1" applyFont="1" applyBorder="1"/>
    <xf numFmtId="165" fontId="5" fillId="0" borderId="133" xfId="0" applyNumberFormat="1" applyFont="1" applyBorder="1"/>
    <xf numFmtId="166" fontId="3" fillId="0" borderId="88" xfId="0" applyNumberFormat="1" applyFont="1" applyBorder="1"/>
    <xf numFmtId="0" fontId="3" fillId="0" borderId="115" xfId="0" applyFont="1" applyBorder="1" applyAlignment="1">
      <alignment horizontal="left"/>
    </xf>
    <xf numFmtId="6" fontId="3" fillId="0" borderId="115" xfId="0" applyNumberFormat="1" applyFont="1" applyBorder="1" applyAlignment="1">
      <alignment horizontal="center"/>
    </xf>
    <xf numFmtId="6" fontId="3" fillId="0" borderId="152" xfId="0" applyNumberFormat="1" applyFont="1" applyBorder="1" applyAlignment="1">
      <alignment horizontal="center"/>
    </xf>
    <xf numFmtId="6" fontId="3" fillId="0" borderId="117" xfId="0" applyNumberFormat="1" applyFont="1" applyBorder="1" applyAlignment="1">
      <alignment horizontal="center"/>
    </xf>
    <xf numFmtId="6" fontId="2" fillId="0" borderId="119" xfId="0" applyNumberFormat="1" applyFont="1" applyBorder="1"/>
    <xf numFmtId="6" fontId="2" fillId="0" borderId="153" xfId="0" applyNumberFormat="1" applyFont="1" applyBorder="1"/>
    <xf numFmtId="6" fontId="2" fillId="0" borderId="117" xfId="0" applyNumberFormat="1" applyFont="1" applyBorder="1"/>
    <xf numFmtId="6" fontId="2" fillId="0" borderId="154" xfId="0" applyNumberFormat="1" applyFont="1" applyBorder="1"/>
    <xf numFmtId="6" fontId="3" fillId="0" borderId="119" xfId="0" applyNumberFormat="1" applyFont="1" applyBorder="1"/>
    <xf numFmtId="6" fontId="3" fillId="0" borderId="153" xfId="0" applyNumberFormat="1" applyFont="1" applyBorder="1"/>
    <xf numFmtId="6" fontId="3" fillId="0" borderId="120" xfId="0" applyNumberFormat="1" applyFont="1" applyBorder="1"/>
    <xf numFmtId="6" fontId="3" fillId="0" borderId="138" xfId="0" applyNumberFormat="1" applyFont="1" applyBorder="1"/>
    <xf numFmtId="6" fontId="2" fillId="0" borderId="120" xfId="0" applyNumberFormat="1" applyFont="1" applyBorder="1"/>
    <xf numFmtId="6" fontId="2" fillId="0" borderId="155" xfId="0" applyNumberFormat="1" applyFont="1" applyBorder="1"/>
    <xf numFmtId="0" fontId="3" fillId="0" borderId="156" xfId="0" applyFont="1" applyBorder="1"/>
    <xf numFmtId="6" fontId="3" fillId="0" borderId="156" xfId="0" applyNumberFormat="1" applyFont="1" applyBorder="1"/>
    <xf numFmtId="6" fontId="3" fillId="0" borderId="157" xfId="0" applyNumberFormat="1" applyFont="1" applyBorder="1"/>
    <xf numFmtId="167" fontId="2" fillId="0" borderId="0" xfId="0" applyNumberFormat="1" applyFont="1"/>
    <xf numFmtId="3" fontId="3" fillId="0" borderId="158" xfId="0" applyNumberFormat="1" applyFont="1" applyBorder="1"/>
    <xf numFmtId="6" fontId="3" fillId="0" borderId="159" xfId="0" applyNumberFormat="1" applyFont="1" applyBorder="1" applyAlignment="1">
      <alignment horizontal="center"/>
    </xf>
    <xf numFmtId="6" fontId="3" fillId="0" borderId="160" xfId="0" applyNumberFormat="1" applyFont="1" applyBorder="1" applyAlignment="1">
      <alignment horizontal="center"/>
    </xf>
    <xf numFmtId="167" fontId="3" fillId="0" borderId="160" xfId="0" applyNumberFormat="1" applyFont="1" applyBorder="1" applyAlignment="1">
      <alignment horizontal="center"/>
    </xf>
    <xf numFmtId="3" fontId="2" fillId="0" borderId="161" xfId="0" applyNumberFormat="1" applyFont="1" applyBorder="1" applyAlignment="1">
      <alignment wrapText="1"/>
    </xf>
    <xf numFmtId="6" fontId="3" fillId="0" borderId="162" xfId="0" applyNumberFormat="1" applyFont="1" applyBorder="1" applyAlignment="1">
      <alignment horizontal="center" wrapText="1"/>
    </xf>
    <xf numFmtId="167" fontId="3" fillId="0" borderId="16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7" xfId="0" applyNumberFormat="1" applyFont="1" applyBorder="1"/>
    <xf numFmtId="6" fontId="2" fillId="0" borderId="159" xfId="0" applyNumberFormat="1" applyFont="1" applyBorder="1"/>
    <xf numFmtId="167" fontId="2" fillId="0" borderId="163" xfId="0" applyNumberFormat="1" applyFont="1" applyBorder="1"/>
    <xf numFmtId="167" fontId="2" fillId="0" borderId="159" xfId="0" applyNumberFormat="1" applyFont="1" applyBorder="1"/>
    <xf numFmtId="0" fontId="2" fillId="0" borderId="161" xfId="0" applyFont="1" applyBorder="1"/>
    <xf numFmtId="6" fontId="2" fillId="0" borderId="162" xfId="0" applyNumberFormat="1" applyFont="1" applyBorder="1"/>
    <xf numFmtId="167" fontId="2" fillId="0" borderId="164" xfId="0" applyNumberFormat="1" applyFont="1" applyBorder="1" applyAlignment="1">
      <alignment horizontal="right"/>
    </xf>
    <xf numFmtId="6" fontId="2" fillId="0" borderId="165" xfId="0" applyNumberFormat="1" applyFont="1" applyBorder="1"/>
    <xf numFmtId="0" fontId="2" fillId="0" borderId="159" xfId="0" applyFont="1" applyBorder="1"/>
    <xf numFmtId="6" fontId="2" fillId="0" borderId="163" xfId="0" applyNumberFormat="1" applyFont="1" applyBorder="1"/>
    <xf numFmtId="0" fontId="2" fillId="0" borderId="163" xfId="0" applyFont="1" applyBorder="1"/>
    <xf numFmtId="0" fontId="3" fillId="0" borderId="159" xfId="0" applyFont="1" applyBorder="1"/>
    <xf numFmtId="0" fontId="3" fillId="0" borderId="163" xfId="0" applyFont="1" applyBorder="1"/>
    <xf numFmtId="0" fontId="3" fillId="0" borderId="59" xfId="0" applyFont="1" applyBorder="1"/>
    <xf numFmtId="6" fontId="3" fillId="0" borderId="163" xfId="0" applyNumberFormat="1" applyFont="1" applyBorder="1"/>
    <xf numFmtId="167" fontId="3" fillId="0" borderId="164" xfId="0" applyNumberFormat="1" applyFont="1" applyBorder="1" applyAlignment="1">
      <alignment horizontal="right"/>
    </xf>
    <xf numFmtId="0" fontId="2" fillId="0" borderId="162" xfId="0" applyFont="1" applyBorder="1"/>
    <xf numFmtId="0" fontId="2" fillId="0" borderId="165" xfId="0" applyFont="1" applyBorder="1"/>
    <xf numFmtId="0" fontId="2" fillId="0" borderId="164" xfId="0" applyFont="1" applyBorder="1"/>
    <xf numFmtId="6" fontId="3" fillId="0" borderId="159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0" fontId="3" fillId="0" borderId="164" xfId="0" applyFont="1" applyBorder="1"/>
    <xf numFmtId="6" fontId="3" fillId="0" borderId="164" xfId="0" applyNumberFormat="1" applyFont="1" applyBorder="1"/>
    <xf numFmtId="167" fontId="2" fillId="0" borderId="159" xfId="0" applyNumberFormat="1" applyFont="1" applyBorder="1" applyAlignment="1">
      <alignment horizontal="right"/>
    </xf>
    <xf numFmtId="3" fontId="3" fillId="0" borderId="159" xfId="0" applyNumberFormat="1" applyFont="1" applyBorder="1"/>
    <xf numFmtId="3" fontId="2" fillId="0" borderId="163" xfId="0" applyNumberFormat="1" applyFont="1" applyBorder="1"/>
    <xf numFmtId="3" fontId="2" fillId="0" borderId="159" xfId="0" applyNumberFormat="1" applyFont="1" applyBorder="1"/>
    <xf numFmtId="3" fontId="3" fillId="0" borderId="163" xfId="0" applyNumberFormat="1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0" fontId="3" fillId="0" borderId="165" xfId="0" applyFont="1" applyBorder="1"/>
    <xf numFmtId="3" fontId="3" fillId="0" borderId="166" xfId="0" applyNumberFormat="1" applyFont="1" applyBorder="1"/>
    <xf numFmtId="6" fontId="3" fillId="0" borderId="166" xfId="0" applyNumberFormat="1" applyFont="1" applyBorder="1"/>
    <xf numFmtId="6" fontId="3" fillId="0" borderId="167" xfId="0" applyNumberFormat="1" applyFont="1" applyBorder="1"/>
    <xf numFmtId="167" fontId="3" fillId="0" borderId="167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0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68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4" xfId="0" applyNumberFormat="1" applyFont="1" applyBorder="1" applyAlignment="1">
      <alignment horizontal="right"/>
    </xf>
    <xf numFmtId="0" fontId="17" fillId="0" borderId="0" xfId="0" applyFont="1"/>
    <xf numFmtId="0" fontId="15" fillId="0" borderId="119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3" fontId="2" fillId="0" borderId="88" xfId="2" applyNumberFormat="1" applyFont="1" applyBorder="1"/>
    <xf numFmtId="0" fontId="2" fillId="0" borderId="95" xfId="2" applyFont="1" applyBorder="1"/>
    <xf numFmtId="169" fontId="2" fillId="0" borderId="95" xfId="2" applyNumberFormat="1" applyFont="1" applyBorder="1"/>
    <xf numFmtId="3" fontId="2" fillId="0" borderId="95" xfId="2" applyNumberFormat="1" applyFont="1" applyBorder="1"/>
    <xf numFmtId="0" fontId="2" fillId="3" borderId="96" xfId="2" applyFont="1" applyFill="1" applyBorder="1"/>
    <xf numFmtId="3" fontId="2" fillId="3" borderId="96" xfId="2" applyNumberFormat="1" applyFont="1" applyFill="1" applyBorder="1"/>
    <xf numFmtId="169" fontId="2" fillId="3" borderId="96" xfId="2" applyNumberFormat="1" applyFont="1" applyFill="1" applyBorder="1"/>
    <xf numFmtId="3" fontId="21" fillId="0" borderId="0" xfId="2" applyNumberFormat="1" applyFont="1"/>
    <xf numFmtId="3" fontId="20" fillId="0" borderId="0" xfId="2" applyNumberFormat="1"/>
    <xf numFmtId="0" fontId="22" fillId="0" borderId="0" xfId="2" applyFont="1"/>
    <xf numFmtId="0" fontId="20" fillId="0" borderId="0" xfId="2"/>
    <xf numFmtId="0" fontId="21" fillId="0" borderId="110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73" xfId="2" applyFont="1" applyBorder="1" applyAlignment="1">
      <alignment horizontal="center"/>
    </xf>
    <xf numFmtId="0" fontId="21" fillId="0" borderId="174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75" xfId="2" applyNumberFormat="1" applyBorder="1"/>
    <xf numFmtId="0" fontId="20" fillId="0" borderId="44" xfId="2" applyBorder="1" applyAlignment="1">
      <alignment horizontal="center"/>
    </xf>
    <xf numFmtId="168" fontId="20" fillId="0" borderId="85" xfId="2" applyNumberFormat="1" applyBorder="1"/>
    <xf numFmtId="0" fontId="15" fillId="0" borderId="117" xfId="0" applyFont="1" applyBorder="1"/>
    <xf numFmtId="0" fontId="15" fillId="0" borderId="33" xfId="0" applyFont="1" applyBorder="1"/>
    <xf numFmtId="0" fontId="15" fillId="0" borderId="132" xfId="0" applyFont="1" applyBorder="1"/>
    <xf numFmtId="0" fontId="15" fillId="0" borderId="120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76" xfId="0" applyNumberFormat="1" applyFont="1" applyBorder="1" applyAlignment="1">
      <alignment horizontal="center"/>
    </xf>
    <xf numFmtId="6" fontId="3" fillId="0" borderId="177" xfId="0" applyNumberFormat="1" applyFont="1" applyBorder="1" applyAlignment="1">
      <alignment horizontal="center"/>
    </xf>
    <xf numFmtId="166" fontId="2" fillId="0" borderId="17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59" xfId="0" applyFont="1" applyBorder="1"/>
    <xf numFmtId="0" fontId="23" fillId="0" borderId="163" xfId="0" applyFont="1" applyBorder="1"/>
    <xf numFmtId="0" fontId="23" fillId="0" borderId="59" xfId="0" applyFont="1" applyBorder="1"/>
    <xf numFmtId="6" fontId="23" fillId="0" borderId="163" xfId="0" applyNumberFormat="1" applyFont="1" applyBorder="1"/>
    <xf numFmtId="6" fontId="23" fillId="0" borderId="165" xfId="0" applyNumberFormat="1" applyFont="1" applyBorder="1"/>
    <xf numFmtId="0" fontId="24" fillId="0" borderId="124" xfId="0" applyFont="1" applyBorder="1"/>
    <xf numFmtId="6" fontId="24" fillId="0" borderId="165" xfId="0" applyNumberFormat="1" applyFont="1" applyBorder="1"/>
    <xf numFmtId="167" fontId="24" fillId="0" borderId="164" xfId="0" applyNumberFormat="1" applyFont="1" applyBorder="1" applyAlignment="1">
      <alignment horizontal="right"/>
    </xf>
    <xf numFmtId="0" fontId="23" fillId="0" borderId="137" xfId="0" applyFont="1" applyBorder="1"/>
    <xf numFmtId="166" fontId="23" fillId="0" borderId="0" xfId="0" applyNumberFormat="1" applyFont="1"/>
    <xf numFmtId="165" fontId="23" fillId="0" borderId="113" xfId="0" applyNumberFormat="1" applyFont="1" applyBorder="1"/>
    <xf numFmtId="166" fontId="23" fillId="0" borderId="102" xfId="0" applyNumberFormat="1" applyFont="1" applyBorder="1"/>
    <xf numFmtId="165" fontId="23" fillId="0" borderId="133" xfId="0" applyNumberFormat="1" applyFont="1" applyBorder="1"/>
    <xf numFmtId="166" fontId="23" fillId="0" borderId="88" xfId="0" applyNumberFormat="1" applyFont="1" applyBorder="1"/>
    <xf numFmtId="165" fontId="23" fillId="0" borderId="134" xfId="0" applyNumberFormat="1" applyFont="1" applyBorder="1"/>
    <xf numFmtId="0" fontId="23" fillId="0" borderId="124" xfId="0" applyFont="1" applyBorder="1"/>
    <xf numFmtId="166" fontId="23" fillId="0" borderId="114" xfId="0" applyNumberFormat="1" applyFont="1" applyBorder="1"/>
    <xf numFmtId="165" fontId="23" fillId="0" borderId="111" xfId="0" applyNumberFormat="1" applyFont="1" applyBorder="1"/>
    <xf numFmtId="166" fontId="23" fillId="0" borderId="108" xfId="0" applyNumberFormat="1" applyFont="1" applyBorder="1"/>
    <xf numFmtId="166" fontId="23" fillId="0" borderId="95" xfId="0" applyNumberFormat="1" applyFont="1" applyBorder="1"/>
    <xf numFmtId="165" fontId="23" fillId="0" borderId="136" xfId="0" applyNumberFormat="1" applyFont="1" applyBorder="1"/>
    <xf numFmtId="165" fontId="23" fillId="0" borderId="96" xfId="0" applyNumberFormat="1" applyFont="1" applyBorder="1"/>
    <xf numFmtId="0" fontId="23" fillId="0" borderId="138" xfId="0" applyFont="1" applyBorder="1"/>
    <xf numFmtId="0" fontId="24" fillId="0" borderId="119" xfId="0" applyFont="1" applyBorder="1"/>
    <xf numFmtId="166" fontId="24" fillId="0" borderId="125" xfId="0" applyNumberFormat="1" applyFont="1" applyBorder="1"/>
    <xf numFmtId="165" fontId="24" fillId="0" borderId="106" xfId="0" applyNumberFormat="1" applyFont="1" applyBorder="1"/>
    <xf numFmtId="166" fontId="24" fillId="0" borderId="114" xfId="0" applyNumberFormat="1" applyFont="1" applyBorder="1"/>
    <xf numFmtId="165" fontId="24" fillId="0" borderId="105" xfId="0" applyNumberFormat="1" applyFont="1" applyBorder="1"/>
    <xf numFmtId="166" fontId="24" fillId="0" borderId="88" xfId="0" applyNumberFormat="1" applyFont="1" applyBorder="1"/>
    <xf numFmtId="165" fontId="24" fillId="0" borderId="118" xfId="0" applyNumberFormat="1" applyFont="1" applyBorder="1"/>
    <xf numFmtId="6" fontId="25" fillId="0" borderId="88" xfId="0" applyNumberFormat="1" applyFont="1" applyBorder="1" applyAlignment="1">
      <alignment horizontal="center"/>
    </xf>
    <xf numFmtId="6" fontId="25" fillId="0" borderId="162" xfId="0" applyNumberFormat="1" applyFont="1" applyBorder="1" applyAlignment="1">
      <alignment horizontal="center" wrapText="1"/>
    </xf>
    <xf numFmtId="6" fontId="25" fillId="0" borderId="117" xfId="0" applyNumberFormat="1" applyFont="1" applyBorder="1" applyAlignment="1">
      <alignment horizontal="center"/>
    </xf>
    <xf numFmtId="6" fontId="25" fillId="0" borderId="178" xfId="0" applyNumberFormat="1" applyFont="1" applyBorder="1" applyAlignment="1">
      <alignment horizontal="center"/>
    </xf>
    <xf numFmtId="43" fontId="2" fillId="0" borderId="95" xfId="3" applyFont="1" applyBorder="1"/>
    <xf numFmtId="170" fontId="20" fillId="0" borderId="85" xfId="3" applyNumberFormat="1" applyFont="1" applyBorder="1"/>
    <xf numFmtId="6" fontId="6" fillId="0" borderId="0" xfId="0" applyNumberFormat="1" applyFont="1" applyAlignment="1">
      <alignment horizontal="left"/>
    </xf>
    <xf numFmtId="0" fontId="3" fillId="0" borderId="0" xfId="0" applyFont="1" applyBorder="1"/>
    <xf numFmtId="166" fontId="3" fillId="0" borderId="0" xfId="0" applyNumberFormat="1" applyFont="1" applyBorder="1"/>
    <xf numFmtId="165" fontId="5" fillId="0" borderId="0" xfId="0" applyNumberFormat="1" applyFont="1" applyBorder="1"/>
    <xf numFmtId="6" fontId="6" fillId="0" borderId="0" xfId="0" applyNumberFormat="1" applyFont="1" applyAlignment="1">
      <alignment horizontal="center"/>
    </xf>
    <xf numFmtId="3" fontId="6" fillId="0" borderId="0" xfId="0" applyNumberFormat="1" applyFont="1" applyBorder="1"/>
    <xf numFmtId="6" fontId="7" fillId="0" borderId="0" xfId="0" applyNumberFormat="1" applyFont="1" applyBorder="1"/>
    <xf numFmtId="3" fontId="3" fillId="0" borderId="182" xfId="0" applyNumberFormat="1" applyFont="1" applyBorder="1"/>
    <xf numFmtId="6" fontId="2" fillId="0" borderId="183" xfId="0" applyNumberFormat="1" applyFont="1" applyBorder="1"/>
    <xf numFmtId="6" fontId="2" fillId="0" borderId="184" xfId="0" applyNumberFormat="1" applyFont="1" applyBorder="1"/>
    <xf numFmtId="0" fontId="3" fillId="0" borderId="193" xfId="0" applyFont="1" applyBorder="1"/>
    <xf numFmtId="6" fontId="3" fillId="0" borderId="194" xfId="0" applyNumberFormat="1" applyFont="1" applyBorder="1" applyAlignment="1">
      <alignment horizontal="center"/>
    </xf>
    <xf numFmtId="0" fontId="3" fillId="0" borderId="195" xfId="0" applyFont="1" applyBorder="1"/>
    <xf numFmtId="0" fontId="2" fillId="0" borderId="191" xfId="0" applyFont="1" applyBorder="1"/>
    <xf numFmtId="6" fontId="2" fillId="0" borderId="196" xfId="0" applyNumberFormat="1" applyFont="1" applyBorder="1"/>
    <xf numFmtId="0" fontId="3" fillId="0" borderId="191" xfId="0" applyFont="1" applyBorder="1"/>
    <xf numFmtId="6" fontId="3" fillId="0" borderId="196" xfId="0" applyNumberFormat="1" applyFont="1" applyBorder="1"/>
    <xf numFmtId="0" fontId="2" fillId="0" borderId="197" xfId="0" applyFont="1" applyBorder="1"/>
    <xf numFmtId="6" fontId="2" fillId="0" borderId="198" xfId="0" applyNumberFormat="1" applyFont="1" applyBorder="1"/>
    <xf numFmtId="6" fontId="2" fillId="0" borderId="0" xfId="0" applyNumberFormat="1" applyFont="1" applyBorder="1"/>
    <xf numFmtId="6" fontId="3" fillId="0" borderId="0" xfId="0" applyNumberFormat="1" applyFont="1" applyBorder="1"/>
    <xf numFmtId="0" fontId="2" fillId="0" borderId="200" xfId="0" applyFont="1" applyBorder="1"/>
    <xf numFmtId="0" fontId="2" fillId="0" borderId="201" xfId="0" applyFont="1" applyBorder="1"/>
    <xf numFmtId="6" fontId="2" fillId="0" borderId="186" xfId="0" applyNumberFormat="1" applyFont="1" applyBorder="1" applyAlignment="1">
      <alignment horizontal="center"/>
    </xf>
    <xf numFmtId="0" fontId="3" fillId="0" borderId="197" xfId="0" applyFont="1" applyBorder="1"/>
    <xf numFmtId="3" fontId="3" fillId="0" borderId="201" xfId="0" applyNumberFormat="1" applyFont="1" applyBorder="1"/>
    <xf numFmtId="0" fontId="3" fillId="0" borderId="202" xfId="0" applyFont="1" applyBorder="1"/>
    <xf numFmtId="6" fontId="3" fillId="0" borderId="203" xfId="0" applyNumberFormat="1" applyFont="1" applyBorder="1"/>
    <xf numFmtId="6" fontId="2" fillId="0" borderId="194" xfId="0" applyNumberFormat="1" applyFont="1" applyBorder="1" applyAlignment="1">
      <alignment horizontal="center"/>
    </xf>
    <xf numFmtId="6" fontId="2" fillId="0" borderId="196" xfId="0" applyNumberFormat="1" applyFont="1" applyBorder="1" applyAlignment="1">
      <alignment horizontal="center"/>
    </xf>
    <xf numFmtId="0" fontId="3" fillId="0" borderId="35" xfId="0" applyFont="1" applyBorder="1"/>
    <xf numFmtId="6" fontId="3" fillId="0" borderId="204" xfId="0" applyNumberFormat="1" applyFont="1" applyBorder="1"/>
    <xf numFmtId="6" fontId="3" fillId="0" borderId="205" xfId="0" applyNumberFormat="1" applyFont="1" applyBorder="1"/>
    <xf numFmtId="6" fontId="3" fillId="0" borderId="206" xfId="0" applyNumberFormat="1" applyFont="1" applyBorder="1"/>
    <xf numFmtId="3" fontId="3" fillId="0" borderId="0" xfId="0" applyNumberFormat="1" applyFont="1" applyBorder="1"/>
    <xf numFmtId="0" fontId="2" fillId="0" borderId="0" xfId="0" applyFont="1" applyBorder="1"/>
    <xf numFmtId="0" fontId="3" fillId="0" borderId="207" xfId="0" applyFont="1" applyBorder="1"/>
    <xf numFmtId="0" fontId="2" fillId="0" borderId="0" xfId="2" applyFont="1" applyBorder="1"/>
    <xf numFmtId="0" fontId="3" fillId="0" borderId="0" xfId="2" applyFont="1" applyBorder="1"/>
    <xf numFmtId="169" fontId="2" fillId="0" borderId="0" xfId="2" applyNumberFormat="1" applyFont="1" applyBorder="1"/>
    <xf numFmtId="3" fontId="2" fillId="0" borderId="0" xfId="2" applyNumberFormat="1" applyFont="1" applyBorder="1"/>
    <xf numFmtId="3" fontId="7" fillId="0" borderId="0" xfId="2" applyNumberFormat="1" applyFont="1" applyBorder="1"/>
    <xf numFmtId="0" fontId="3" fillId="0" borderId="208" xfId="2" applyFont="1" applyBorder="1" applyAlignment="1">
      <alignment horizontal="right"/>
    </xf>
    <xf numFmtId="0" fontId="3" fillId="0" borderId="209" xfId="2" applyFont="1" applyBorder="1" applyAlignment="1">
      <alignment horizontal="left"/>
    </xf>
    <xf numFmtId="0" fontId="3" fillId="0" borderId="210" xfId="2" applyFont="1" applyBorder="1" applyAlignment="1">
      <alignment horizontal="center"/>
    </xf>
    <xf numFmtId="0" fontId="3" fillId="0" borderId="211" xfId="2" applyFont="1" applyBorder="1" applyAlignment="1">
      <alignment horizontal="center"/>
    </xf>
    <xf numFmtId="0" fontId="3" fillId="0" borderId="185" xfId="2" applyFont="1" applyBorder="1" applyAlignment="1">
      <alignment horizontal="center"/>
    </xf>
    <xf numFmtId="0" fontId="25" fillId="0" borderId="186" xfId="2" applyFont="1" applyBorder="1" applyAlignment="1">
      <alignment horizontal="center"/>
    </xf>
    <xf numFmtId="0" fontId="3" fillId="0" borderId="174" xfId="2" applyFont="1" applyBorder="1" applyAlignment="1">
      <alignment horizontal="center"/>
    </xf>
    <xf numFmtId="0" fontId="3" fillId="0" borderId="212" xfId="2" applyFont="1" applyBorder="1" applyAlignment="1">
      <alignment horizontal="center"/>
    </xf>
    <xf numFmtId="3" fontId="2" fillId="0" borderId="191" xfId="2" applyNumberFormat="1" applyFont="1" applyBorder="1"/>
    <xf numFmtId="169" fontId="2" fillId="0" borderId="194" xfId="2" applyNumberFormat="1" applyFont="1" applyBorder="1"/>
    <xf numFmtId="3" fontId="2" fillId="0" borderId="213" xfId="2" applyNumberFormat="1" applyFont="1" applyBorder="1"/>
    <xf numFmtId="169" fontId="2" fillId="0" borderId="196" xfId="2" applyNumberFormat="1" applyFont="1" applyBorder="1"/>
    <xf numFmtId="3" fontId="2" fillId="0" borderId="214" xfId="2" applyNumberFormat="1" applyFont="1" applyBorder="1"/>
    <xf numFmtId="3" fontId="2" fillId="0" borderId="215" xfId="2" applyNumberFormat="1" applyFont="1" applyBorder="1"/>
    <xf numFmtId="169" fontId="2" fillId="0" borderId="215" xfId="2" applyNumberFormat="1" applyFont="1" applyBorder="1"/>
    <xf numFmtId="3" fontId="2" fillId="0" borderId="216" xfId="2" applyNumberFormat="1" applyFont="1" applyBorder="1"/>
    <xf numFmtId="3" fontId="2" fillId="0" borderId="179" xfId="2" applyNumberFormat="1" applyFont="1" applyBorder="1"/>
    <xf numFmtId="3" fontId="2" fillId="0" borderId="210" xfId="2" applyNumberFormat="1" applyFont="1" applyBorder="1"/>
    <xf numFmtId="169" fontId="2" fillId="0" borderId="210" xfId="2" applyNumberFormat="1" applyFont="1" applyBorder="1"/>
    <xf numFmtId="169" fontId="2" fillId="0" borderId="211" xfId="2" applyNumberFormat="1" applyFont="1" applyBorder="1"/>
    <xf numFmtId="3" fontId="2" fillId="3" borderId="217" xfId="2" applyNumberFormat="1" applyFont="1" applyFill="1" applyBorder="1"/>
    <xf numFmtId="169" fontId="2" fillId="3" borderId="199" xfId="2" applyNumberFormat="1" applyFont="1" applyFill="1" applyBorder="1"/>
    <xf numFmtId="0" fontId="2" fillId="0" borderId="213" xfId="2" applyFont="1" applyBorder="1"/>
    <xf numFmtId="3" fontId="2" fillId="0" borderId="196" xfId="2" applyNumberFormat="1" applyFont="1" applyBorder="1"/>
    <xf numFmtId="0" fontId="3" fillId="0" borderId="218" xfId="2" applyFont="1" applyBorder="1" applyAlignment="1">
      <alignment horizontal="center"/>
    </xf>
    <xf numFmtId="0" fontId="2" fillId="0" borderId="210" xfId="2" applyFont="1" applyBorder="1"/>
    <xf numFmtId="3" fontId="2" fillId="0" borderId="211" xfId="2" applyNumberFormat="1" applyFont="1" applyBorder="1"/>
    <xf numFmtId="0" fontId="3" fillId="3" borderId="217" xfId="2" applyFont="1" applyFill="1" applyBorder="1" applyAlignment="1">
      <alignment horizontal="left"/>
    </xf>
    <xf numFmtId="3" fontId="2" fillId="3" borderId="199" xfId="2" applyNumberFormat="1" applyFont="1" applyFill="1" applyBorder="1"/>
    <xf numFmtId="0" fontId="3" fillId="0" borderId="213" xfId="2" applyFont="1" applyBorder="1"/>
    <xf numFmtId="0" fontId="2" fillId="0" borderId="191" xfId="2" applyFont="1" applyBorder="1"/>
    <xf numFmtId="0" fontId="2" fillId="0" borderId="213" xfId="2" applyFont="1" applyBorder="1" applyAlignment="1">
      <alignment shrinkToFit="1"/>
    </xf>
    <xf numFmtId="0" fontId="3" fillId="0" borderId="213" xfId="2" applyFont="1" applyBorder="1" applyAlignment="1">
      <alignment shrinkToFit="1"/>
    </xf>
    <xf numFmtId="0" fontId="2" fillId="0" borderId="191" xfId="2" applyFont="1" applyBorder="1" applyAlignment="1">
      <alignment shrinkToFit="1"/>
    </xf>
    <xf numFmtId="0" fontId="3" fillId="0" borderId="214" xfId="2" applyFont="1" applyBorder="1"/>
    <xf numFmtId="0" fontId="2" fillId="0" borderId="215" xfId="2" applyFont="1" applyBorder="1"/>
    <xf numFmtId="3" fontId="6" fillId="0" borderId="0" xfId="2" applyNumberFormat="1" applyFont="1" applyBorder="1"/>
    <xf numFmtId="0" fontId="2" fillId="0" borderId="218" xfId="2" applyFont="1" applyBorder="1"/>
    <xf numFmtId="0" fontId="2" fillId="0" borderId="185" xfId="2" applyFont="1" applyBorder="1"/>
    <xf numFmtId="0" fontId="3" fillId="0" borderId="186" xfId="2" applyFont="1" applyBorder="1" applyAlignment="1">
      <alignment horizontal="center"/>
    </xf>
    <xf numFmtId="0" fontId="3" fillId="0" borderId="195" xfId="2" applyFont="1" applyBorder="1" applyAlignment="1">
      <alignment horizontal="center"/>
    </xf>
    <xf numFmtId="0" fontId="2" fillId="0" borderId="219" xfId="2" applyFont="1" applyBorder="1"/>
    <xf numFmtId="3" fontId="21" fillId="0" borderId="0" xfId="2" applyNumberFormat="1" applyFont="1" applyBorder="1"/>
    <xf numFmtId="3" fontId="20" fillId="0" borderId="0" xfId="2" applyNumberFormat="1" applyBorder="1"/>
    <xf numFmtId="0" fontId="20" fillId="0" borderId="218" xfId="2" applyBorder="1"/>
    <xf numFmtId="0" fontId="21" fillId="0" borderId="210" xfId="2" applyFont="1" applyBorder="1" applyAlignment="1">
      <alignment horizontal="center"/>
    </xf>
    <xf numFmtId="0" fontId="21" fillId="0" borderId="208" xfId="2" applyFont="1" applyBorder="1" applyAlignment="1">
      <alignment horizontal="right"/>
    </xf>
    <xf numFmtId="0" fontId="21" fillId="0" borderId="209" xfId="2" applyFont="1" applyBorder="1" applyAlignment="1">
      <alignment horizontal="left"/>
    </xf>
    <xf numFmtId="0" fontId="21" fillId="0" borderId="211" xfId="2" applyFont="1" applyBorder="1" applyAlignment="1">
      <alignment horizontal="center"/>
    </xf>
    <xf numFmtId="0" fontId="21" fillId="0" borderId="195" xfId="2" applyFont="1" applyBorder="1" applyAlignment="1">
      <alignment horizontal="center"/>
    </xf>
    <xf numFmtId="0" fontId="26" fillId="0" borderId="220" xfId="2" applyFont="1" applyBorder="1" applyAlignment="1">
      <alignment horizontal="center"/>
    </xf>
    <xf numFmtId="0" fontId="20" fillId="0" borderId="44" xfId="2" applyBorder="1"/>
    <xf numFmtId="168" fontId="20" fillId="0" borderId="40" xfId="2" applyNumberFormat="1" applyBorder="1"/>
    <xf numFmtId="0" fontId="20" fillId="0" borderId="214" xfId="2" applyBorder="1"/>
    <xf numFmtId="0" fontId="20" fillId="0" borderId="215" xfId="2" applyBorder="1" applyAlignment="1">
      <alignment horizontal="center"/>
    </xf>
    <xf numFmtId="0" fontId="20" fillId="0" borderId="215" xfId="2" applyBorder="1"/>
    <xf numFmtId="168" fontId="20" fillId="0" borderId="221" xfId="2" applyNumberFormat="1" applyBorder="1"/>
    <xf numFmtId="0" fontId="20" fillId="0" borderId="214" xfId="2" applyBorder="1" applyAlignment="1">
      <alignment horizontal="center"/>
    </xf>
    <xf numFmtId="168" fontId="20" fillId="0" borderId="215" xfId="2" applyNumberFormat="1" applyBorder="1"/>
    <xf numFmtId="168" fontId="20" fillId="0" borderId="216" xfId="2" applyNumberFormat="1" applyBorder="1"/>
    <xf numFmtId="0" fontId="7" fillId="0" borderId="1" xfId="0" applyFont="1" applyBorder="1"/>
    <xf numFmtId="0" fontId="3" fillId="0" borderId="181" xfId="0" applyFont="1" applyBorder="1" applyAlignment="1">
      <alignment horizontal="center"/>
    </xf>
    <xf numFmtId="0" fontId="3" fillId="0" borderId="189" xfId="0" applyFont="1" applyBorder="1" applyAlignment="1">
      <alignment horizontal="center"/>
    </xf>
    <xf numFmtId="0" fontId="3" fillId="0" borderId="190" xfId="0" applyFont="1" applyBorder="1" applyAlignment="1">
      <alignment horizontal="center"/>
    </xf>
    <xf numFmtId="0" fontId="2" fillId="0" borderId="179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79" xfId="0" applyNumberFormat="1" applyFont="1" applyBorder="1" applyAlignment="1">
      <alignment horizontal="center"/>
    </xf>
    <xf numFmtId="3" fontId="3" fillId="0" borderId="180" xfId="0" applyNumberFormat="1" applyFont="1" applyBorder="1" applyAlignment="1">
      <alignment horizontal="center"/>
    </xf>
    <xf numFmtId="3" fontId="3" fillId="0" borderId="181" xfId="0" applyNumberFormat="1" applyFont="1" applyBorder="1" applyAlignment="1">
      <alignment horizontal="center"/>
    </xf>
    <xf numFmtId="2" fontId="3" fillId="0" borderId="183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183" xfId="0" applyNumberFormat="1" applyFont="1" applyBorder="1" applyAlignment="1">
      <alignment horizontal="center" wrapText="1"/>
    </xf>
    <xf numFmtId="2" fontId="3" fillId="0" borderId="6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0" fontId="3" fillId="0" borderId="183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184" xfId="0" applyNumberFormat="1" applyFont="1" applyBorder="1" applyAlignment="1">
      <alignment horizontal="center"/>
    </xf>
    <xf numFmtId="2" fontId="3" fillId="0" borderId="186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190" xfId="0" applyNumberFormat="1" applyFont="1" applyBorder="1" applyAlignment="1">
      <alignment horizontal="center"/>
    </xf>
    <xf numFmtId="3" fontId="3" fillId="0" borderId="169" xfId="0" applyNumberFormat="1" applyFont="1" applyBorder="1" applyAlignment="1">
      <alignment horizontal="center"/>
    </xf>
    <xf numFmtId="3" fontId="3" fillId="0" borderId="170" xfId="0" applyNumberFormat="1" applyFont="1" applyBorder="1" applyAlignment="1">
      <alignment horizontal="center"/>
    </xf>
    <xf numFmtId="3" fontId="3" fillId="0" borderId="171" xfId="0" applyNumberFormat="1" applyFont="1" applyBorder="1" applyAlignment="1">
      <alignment horizontal="center"/>
    </xf>
    <xf numFmtId="2" fontId="3" fillId="0" borderId="182" xfId="0" applyNumberFormat="1" applyFont="1" applyBorder="1" applyAlignment="1">
      <alignment horizontal="center" wrapText="1"/>
    </xf>
    <xf numFmtId="2" fontId="3" fillId="0" borderId="185" xfId="0" applyNumberFormat="1" applyFont="1" applyBorder="1" applyAlignment="1">
      <alignment horizontal="center"/>
    </xf>
    <xf numFmtId="2" fontId="3" fillId="0" borderId="187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32"/>
  <sheetViews>
    <sheetView workbookViewId="0"/>
  </sheetViews>
  <sheetFormatPr defaultRowHeight="15" x14ac:dyDescent="0.25"/>
  <cols>
    <col min="1" max="1" width="46.28515625" customWidth="1"/>
    <col min="2" max="2" width="32" customWidth="1"/>
  </cols>
  <sheetData>
    <row r="1" spans="1:9" x14ac:dyDescent="0.25">
      <c r="A1" s="6" t="s">
        <v>547</v>
      </c>
      <c r="D1" s="8" t="s">
        <v>130</v>
      </c>
      <c r="E1" s="8"/>
      <c r="F1" s="8"/>
      <c r="G1" s="8"/>
      <c r="H1" s="8"/>
      <c r="I1" s="8"/>
    </row>
    <row r="2" spans="1:9" x14ac:dyDescent="0.25">
      <c r="A2" s="6" t="s">
        <v>79</v>
      </c>
      <c r="B2" s="9" t="str">
        <f>Revenue!B2</f>
        <v>River Parishes Community College</v>
      </c>
      <c r="D2" s="8"/>
      <c r="E2" s="8"/>
      <c r="F2" s="8"/>
      <c r="G2" s="8"/>
      <c r="H2" s="8"/>
      <c r="I2" s="8"/>
    </row>
    <row r="3" spans="1:9" x14ac:dyDescent="0.25">
      <c r="A3" s="6" t="s">
        <v>116</v>
      </c>
      <c r="B3" s="7" t="str">
        <f>Revenue!B3</f>
        <v>649-7000</v>
      </c>
      <c r="D3" s="8"/>
      <c r="E3" s="8"/>
      <c r="F3" s="8"/>
      <c r="G3" s="8"/>
      <c r="H3" s="8"/>
      <c r="I3" s="8"/>
    </row>
    <row r="4" spans="1:9" ht="15.75" thickBot="1" x14ac:dyDescent="0.3"/>
    <row r="5" spans="1:9" x14ac:dyDescent="0.25">
      <c r="A5" s="52" t="s">
        <v>422</v>
      </c>
      <c r="B5" s="53" t="s">
        <v>423</v>
      </c>
    </row>
    <row r="6" spans="1:9" x14ac:dyDescent="0.25">
      <c r="A6" s="60" t="s">
        <v>424</v>
      </c>
      <c r="B6" s="54">
        <v>1687400.24</v>
      </c>
    </row>
    <row r="7" spans="1:9" x14ac:dyDescent="0.25">
      <c r="A7" s="60" t="s">
        <v>446</v>
      </c>
      <c r="B7" s="54">
        <v>243387.99</v>
      </c>
    </row>
    <row r="8" spans="1:9" ht="14.25" customHeight="1" x14ac:dyDescent="0.25">
      <c r="A8" s="60" t="s">
        <v>427</v>
      </c>
      <c r="B8" s="55">
        <v>216803.13</v>
      </c>
    </row>
    <row r="9" spans="1:9" ht="14.25" customHeight="1" x14ac:dyDescent="0.25">
      <c r="A9" s="60" t="s">
        <v>449</v>
      </c>
      <c r="B9" s="55">
        <v>0</v>
      </c>
    </row>
    <row r="10" spans="1:9" x14ac:dyDescent="0.25">
      <c r="A10" s="60" t="s">
        <v>425</v>
      </c>
      <c r="B10" s="54">
        <v>847896</v>
      </c>
    </row>
    <row r="11" spans="1:9" x14ac:dyDescent="0.25">
      <c r="A11" s="60" t="s">
        <v>426</v>
      </c>
      <c r="B11" s="54">
        <v>208000</v>
      </c>
    </row>
    <row r="12" spans="1:9" x14ac:dyDescent="0.25">
      <c r="A12" s="60" t="s">
        <v>428</v>
      </c>
      <c r="B12" s="54">
        <v>471890</v>
      </c>
    </row>
    <row r="13" spans="1:9" x14ac:dyDescent="0.25">
      <c r="A13" s="60" t="s">
        <v>429</v>
      </c>
      <c r="B13" s="54">
        <v>39040</v>
      </c>
    </row>
    <row r="14" spans="1:9" x14ac:dyDescent="0.25">
      <c r="A14" s="60" t="s">
        <v>430</v>
      </c>
      <c r="B14" s="54">
        <v>188878.52000000002</v>
      </c>
    </row>
    <row r="15" spans="1:9" x14ac:dyDescent="0.25">
      <c r="A15" s="60" t="s">
        <v>431</v>
      </c>
      <c r="B15" s="54">
        <v>1859</v>
      </c>
    </row>
    <row r="16" spans="1:9" x14ac:dyDescent="0.25">
      <c r="A16" s="60" t="s">
        <v>432</v>
      </c>
      <c r="B16" s="54">
        <v>0</v>
      </c>
    </row>
    <row r="17" spans="1:2" x14ac:dyDescent="0.25">
      <c r="A17" s="60" t="s">
        <v>433</v>
      </c>
      <c r="B17" s="54">
        <v>0</v>
      </c>
    </row>
    <row r="18" spans="1:2" x14ac:dyDescent="0.25">
      <c r="A18" s="60" t="s">
        <v>434</v>
      </c>
      <c r="B18" s="54">
        <v>10666</v>
      </c>
    </row>
    <row r="19" spans="1:2" x14ac:dyDescent="0.25">
      <c r="A19" s="60" t="s">
        <v>435</v>
      </c>
      <c r="B19" s="54">
        <v>30000</v>
      </c>
    </row>
    <row r="20" spans="1:2" ht="15.75" customHeight="1" x14ac:dyDescent="0.25">
      <c r="A20" s="60" t="s">
        <v>436</v>
      </c>
      <c r="B20" s="54">
        <v>20</v>
      </c>
    </row>
    <row r="21" spans="1:2" x14ac:dyDescent="0.25">
      <c r="A21" s="60" t="s">
        <v>437</v>
      </c>
      <c r="B21" s="54">
        <v>0</v>
      </c>
    </row>
    <row r="22" spans="1:2" x14ac:dyDescent="0.25">
      <c r="A22" s="60" t="s">
        <v>438</v>
      </c>
      <c r="B22" s="54">
        <v>0</v>
      </c>
    </row>
    <row r="23" spans="1:2" x14ac:dyDescent="0.25">
      <c r="A23" s="61" t="s">
        <v>439</v>
      </c>
      <c r="B23" s="56">
        <v>0</v>
      </c>
    </row>
    <row r="24" spans="1:2" ht="15.75" thickBot="1" x14ac:dyDescent="0.3">
      <c r="A24" s="61" t="s">
        <v>440</v>
      </c>
      <c r="B24" s="56">
        <v>0</v>
      </c>
    </row>
    <row r="25" spans="1:2" ht="15.75" thickBot="1" x14ac:dyDescent="0.3">
      <c r="A25" s="57" t="s">
        <v>441</v>
      </c>
      <c r="B25" s="58">
        <f>SUM(B6:B24)</f>
        <v>3945840.88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zoomScale="120" zoomScaleNormal="120" workbookViewId="0">
      <pane xSplit="5" ySplit="6" topLeftCell="F15" activePane="bottomRight" state="frozen"/>
      <selection pane="topRight" activeCell="F1" sqref="F1"/>
      <selection pane="bottomLeft" activeCell="A7" sqref="A7"/>
      <selection pane="bottomRight" activeCell="F30" sqref="F3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1" x14ac:dyDescent="0.25">
      <c r="A1" s="6" t="s">
        <v>548</v>
      </c>
      <c r="B1"/>
      <c r="C1" s="1"/>
    </row>
    <row r="2" spans="1:11" x14ac:dyDescent="0.25">
      <c r="A2" s="2" t="s">
        <v>79</v>
      </c>
      <c r="B2" s="9" t="s">
        <v>572</v>
      </c>
      <c r="C2" s="4"/>
      <c r="E2" t="s">
        <v>117</v>
      </c>
    </row>
    <row r="3" spans="1:11" x14ac:dyDescent="0.25">
      <c r="A3" s="6" t="s">
        <v>116</v>
      </c>
      <c r="B3" s="7" t="s">
        <v>573</v>
      </c>
      <c r="C3" s="1"/>
      <c r="E3" s="5"/>
    </row>
    <row r="4" spans="1:11" ht="15.75" thickBot="1" x14ac:dyDescent="0.3"/>
    <row r="5" spans="1:11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1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1" s="3" customFormat="1" ht="15.75" thickTop="1" x14ac:dyDescent="0.25">
      <c r="A7" s="72" t="str">
        <f>B3</f>
        <v>649-7000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6539843</v>
      </c>
      <c r="G7" s="77"/>
      <c r="H7" s="76">
        <v>8710000</v>
      </c>
      <c r="I7" s="77"/>
      <c r="J7" s="76">
        <v>8710000</v>
      </c>
      <c r="K7" s="77"/>
    </row>
    <row r="8" spans="1:11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1" x14ac:dyDescent="0.25">
      <c r="A9" s="78" t="str">
        <f>B3</f>
        <v>649-7000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337686</v>
      </c>
      <c r="H9" s="81"/>
      <c r="I9" s="82">
        <v>320000</v>
      </c>
      <c r="J9" s="81"/>
      <c r="K9" s="82">
        <f>+G9*1.15</f>
        <v>388338.89999999997</v>
      </c>
    </row>
    <row r="10" spans="1:11" x14ac:dyDescent="0.25">
      <c r="A10" s="78" t="str">
        <f>B3</f>
        <v>649-7000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144773</v>
      </c>
      <c r="G10" s="82"/>
      <c r="H10" s="81">
        <v>175000</v>
      </c>
      <c r="I10" s="82"/>
      <c r="J10" s="81">
        <v>165000</v>
      </c>
      <c r="K10" s="82"/>
    </row>
    <row r="11" spans="1:11" x14ac:dyDescent="0.25">
      <c r="A11" s="78" t="str">
        <f>B3</f>
        <v>649-7000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1" x14ac:dyDescent="0.25">
      <c r="A12" s="78" t="str">
        <f>B3</f>
        <v>649-7000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1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192963</v>
      </c>
      <c r="H13" s="81"/>
      <c r="I13" s="82">
        <v>205000</v>
      </c>
      <c r="J13" s="81"/>
      <c r="K13" s="82">
        <f>+G13*1.15</f>
        <v>221907.44999999998</v>
      </c>
    </row>
    <row r="14" spans="1:11" x14ac:dyDescent="0.25">
      <c r="A14" s="78" t="str">
        <f>B3</f>
        <v>649-7000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229494</v>
      </c>
      <c r="H14" s="81"/>
      <c r="I14" s="82">
        <v>256000</v>
      </c>
      <c r="J14" s="81"/>
      <c r="K14" s="82">
        <f>+G14*1.15</f>
        <v>263918.09999999998</v>
      </c>
    </row>
    <row r="15" spans="1:11" x14ac:dyDescent="0.25">
      <c r="A15" s="78" t="str">
        <f>B3</f>
        <v>649-7000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1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347343</v>
      </c>
      <c r="G16" s="82"/>
      <c r="H16" s="81">
        <v>350000</v>
      </c>
      <c r="I16" s="82"/>
      <c r="J16" s="81">
        <v>360000</v>
      </c>
      <c r="K16" s="82"/>
    </row>
    <row r="17" spans="1:11" x14ac:dyDescent="0.25">
      <c r="A17" s="78" t="str">
        <f>B3</f>
        <v>649-7000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10277</v>
      </c>
      <c r="G17" s="82"/>
      <c r="H17" s="81">
        <v>50000</v>
      </c>
      <c r="I17" s="82"/>
      <c r="J17" s="81">
        <v>50000</v>
      </c>
      <c r="K17" s="82"/>
    </row>
    <row r="18" spans="1:11" x14ac:dyDescent="0.25">
      <c r="A18" s="78" t="str">
        <f>B3</f>
        <v>649-7000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>
        <v>80000</v>
      </c>
      <c r="J18" s="81"/>
      <c r="K18" s="82"/>
    </row>
    <row r="19" spans="1:11" x14ac:dyDescent="0.25">
      <c r="A19" s="78" t="str">
        <f>B3</f>
        <v>649-7000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1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502393</v>
      </c>
      <c r="G20" s="88">
        <f t="shared" si="0"/>
        <v>760143</v>
      </c>
      <c r="H20" s="87">
        <f t="shared" si="0"/>
        <v>575000</v>
      </c>
      <c r="I20" s="88">
        <f t="shared" si="0"/>
        <v>861000</v>
      </c>
      <c r="J20" s="87">
        <f>SUM(J9:J19)</f>
        <v>575000</v>
      </c>
      <c r="K20" s="88">
        <f t="shared" si="0"/>
        <v>874164.45</v>
      </c>
    </row>
    <row r="21" spans="1:11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1" x14ac:dyDescent="0.25">
      <c r="A22" s="78" t="str">
        <f>B3</f>
        <v>649-7000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>
        <v>140000</v>
      </c>
      <c r="I22" s="82"/>
      <c r="J22" s="81">
        <v>140000</v>
      </c>
      <c r="K22" s="82"/>
    </row>
    <row r="23" spans="1:11" x14ac:dyDescent="0.25">
      <c r="A23" s="78" t="str">
        <f>B3</f>
        <v>649-7000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8917</v>
      </c>
      <c r="G23" s="82"/>
      <c r="H23" s="81"/>
      <c r="I23" s="82"/>
      <c r="J23" s="81"/>
      <c r="K23" s="82"/>
    </row>
    <row r="24" spans="1:11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8917</v>
      </c>
      <c r="G24" s="88">
        <f t="shared" si="1"/>
        <v>0</v>
      </c>
      <c r="H24" s="87">
        <f t="shared" si="1"/>
        <v>140000</v>
      </c>
      <c r="I24" s="88">
        <f t="shared" si="1"/>
        <v>0</v>
      </c>
      <c r="J24" s="87">
        <f t="shared" si="1"/>
        <v>140000</v>
      </c>
      <c r="K24" s="88">
        <f t="shared" si="1"/>
        <v>0</v>
      </c>
    </row>
    <row r="25" spans="1:11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1" x14ac:dyDescent="0.25">
      <c r="A26" s="78" t="str">
        <f>B3</f>
        <v>649-7000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1" x14ac:dyDescent="0.25">
      <c r="A27" s="78" t="str">
        <f>B3</f>
        <v>649-7000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1" x14ac:dyDescent="0.25">
      <c r="A28" s="78" t="str">
        <f>B3</f>
        <v>649-7000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1" x14ac:dyDescent="0.25">
      <c r="A29" s="78" t="str">
        <f>B3</f>
        <v>649-7000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1" x14ac:dyDescent="0.25">
      <c r="A30" s="78" t="str">
        <f>B3</f>
        <v>649-7000</v>
      </c>
      <c r="B30" s="79">
        <v>530</v>
      </c>
      <c r="C30" s="21" t="s">
        <v>24</v>
      </c>
      <c r="D30" s="79">
        <v>549</v>
      </c>
      <c r="E30" s="80" t="s">
        <v>29</v>
      </c>
      <c r="F30" s="81" t="s">
        <v>117</v>
      </c>
      <c r="G30" s="82"/>
      <c r="H30" s="81">
        <v>170000</v>
      </c>
      <c r="I30" s="82"/>
      <c r="J30" s="81">
        <v>170000</v>
      </c>
      <c r="K30" s="82"/>
    </row>
    <row r="31" spans="1:11" x14ac:dyDescent="0.25">
      <c r="A31" s="78">
        <v>0</v>
      </c>
      <c r="B31" s="79">
        <v>530</v>
      </c>
      <c r="C31" s="21" t="s">
        <v>24</v>
      </c>
      <c r="D31" s="374">
        <v>572</v>
      </c>
      <c r="E31" s="376" t="s">
        <v>467</v>
      </c>
      <c r="F31" s="81"/>
      <c r="G31" s="82"/>
      <c r="H31" s="81"/>
      <c r="I31" s="82"/>
      <c r="J31" s="81"/>
      <c r="K31" s="82"/>
    </row>
    <row r="32" spans="1:11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170000</v>
      </c>
      <c r="I32" s="88">
        <f t="shared" si="2"/>
        <v>0</v>
      </c>
      <c r="J32" s="87">
        <f t="shared" si="2"/>
        <v>170000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649-7000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6752552</v>
      </c>
      <c r="G34" s="82"/>
      <c r="H34" s="81">
        <f>+F34</f>
        <v>6752552</v>
      </c>
      <c r="I34" s="82"/>
      <c r="J34" s="81">
        <v>6563286</v>
      </c>
      <c r="K34" s="82"/>
    </row>
    <row r="35" spans="1:11" x14ac:dyDescent="0.25">
      <c r="A35" s="78" t="str">
        <f>B3</f>
        <v>649-7000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649-7000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6752552</v>
      </c>
      <c r="G37" s="88">
        <f t="shared" si="3"/>
        <v>0</v>
      </c>
      <c r="H37" s="87">
        <f t="shared" si="3"/>
        <v>6752552</v>
      </c>
      <c r="I37" s="88">
        <f t="shared" si="3"/>
        <v>0</v>
      </c>
      <c r="J37" s="87">
        <f t="shared" si="3"/>
        <v>6563286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373" t="str">
        <f>B3</f>
        <v>649-7000</v>
      </c>
      <c r="B39" s="374">
        <v>560</v>
      </c>
      <c r="C39" s="375" t="s">
        <v>33</v>
      </c>
      <c r="D39" s="374">
        <v>561</v>
      </c>
      <c r="E39" s="376" t="s">
        <v>452</v>
      </c>
      <c r="F39" s="81"/>
      <c r="G39" s="82"/>
      <c r="H39" s="81"/>
      <c r="I39" s="82"/>
      <c r="J39" s="81"/>
      <c r="K39" s="82"/>
    </row>
    <row r="40" spans="1:11" x14ac:dyDescent="0.25">
      <c r="A40" s="373" t="str">
        <f>B3</f>
        <v>649-7000</v>
      </c>
      <c r="B40" s="374">
        <v>560</v>
      </c>
      <c r="C40" s="375" t="s">
        <v>33</v>
      </c>
      <c r="D40" s="374">
        <v>562</v>
      </c>
      <c r="E40" s="376" t="s">
        <v>34</v>
      </c>
      <c r="F40" s="81">
        <v>238885</v>
      </c>
      <c r="G40" s="82"/>
      <c r="H40" s="81">
        <f>+F40</f>
        <v>238885</v>
      </c>
      <c r="I40" s="82"/>
      <c r="J40" s="81">
        <v>233888</v>
      </c>
      <c r="K40" s="82"/>
    </row>
    <row r="41" spans="1:11" x14ac:dyDescent="0.25">
      <c r="A41" s="373" t="str">
        <f>B3</f>
        <v>649-7000</v>
      </c>
      <c r="B41" s="374">
        <v>560</v>
      </c>
      <c r="C41" s="375" t="s">
        <v>33</v>
      </c>
      <c r="D41" s="374">
        <v>563</v>
      </c>
      <c r="E41" s="376" t="s">
        <v>465</v>
      </c>
      <c r="F41" s="81"/>
      <c r="G41" s="82"/>
      <c r="H41" s="81"/>
      <c r="I41" s="82"/>
      <c r="J41" s="81"/>
      <c r="K41" s="82"/>
    </row>
    <row r="42" spans="1:11" x14ac:dyDescent="0.25">
      <c r="A42" s="373" t="str">
        <f>B3</f>
        <v>649-7000</v>
      </c>
      <c r="B42" s="374">
        <v>560</v>
      </c>
      <c r="C42" s="375" t="s">
        <v>33</v>
      </c>
      <c r="D42" s="374">
        <v>564</v>
      </c>
      <c r="E42" s="376" t="s">
        <v>35</v>
      </c>
      <c r="F42" s="81"/>
      <c r="G42" s="82"/>
      <c r="H42" s="81"/>
      <c r="I42" s="82"/>
      <c r="J42" s="81"/>
      <c r="K42" s="82"/>
    </row>
    <row r="43" spans="1:11" x14ac:dyDescent="0.25">
      <c r="A43" s="373" t="str">
        <f>B3</f>
        <v>649-7000</v>
      </c>
      <c r="B43" s="374">
        <v>560</v>
      </c>
      <c r="C43" s="375" t="s">
        <v>33</v>
      </c>
      <c r="D43" s="374">
        <v>565</v>
      </c>
      <c r="E43" s="376" t="s">
        <v>36</v>
      </c>
      <c r="F43" s="81"/>
      <c r="G43" s="82"/>
      <c r="H43" s="81"/>
      <c r="I43" s="82"/>
      <c r="J43" s="81"/>
      <c r="K43" s="82"/>
    </row>
    <row r="44" spans="1:11" x14ac:dyDescent="0.25">
      <c r="A44" s="373" t="str">
        <f>B3</f>
        <v>649-7000</v>
      </c>
      <c r="B44" s="374">
        <v>560</v>
      </c>
      <c r="C44" s="375" t="s">
        <v>33</v>
      </c>
      <c r="D44" s="374">
        <v>566</v>
      </c>
      <c r="E44" s="376" t="s">
        <v>534</v>
      </c>
      <c r="F44" s="81"/>
      <c r="G44" s="82"/>
      <c r="H44" s="81"/>
      <c r="I44" s="82"/>
      <c r="J44" s="81"/>
      <c r="K44" s="82"/>
    </row>
    <row r="45" spans="1:11" x14ac:dyDescent="0.25">
      <c r="A45" s="373" t="str">
        <f>B3</f>
        <v>649-7000</v>
      </c>
      <c r="B45" s="374">
        <v>560</v>
      </c>
      <c r="C45" s="375" t="s">
        <v>33</v>
      </c>
      <c r="D45" s="374">
        <v>567</v>
      </c>
      <c r="E45" s="376" t="s">
        <v>466</v>
      </c>
      <c r="F45" s="81"/>
      <c r="G45" s="82"/>
      <c r="H45" s="81"/>
      <c r="I45" s="82"/>
      <c r="J45" s="81"/>
      <c r="K45" s="82"/>
    </row>
    <row r="46" spans="1:11" x14ac:dyDescent="0.25">
      <c r="A46" s="373" t="str">
        <f>B3</f>
        <v>649-7000</v>
      </c>
      <c r="B46" s="374">
        <v>560</v>
      </c>
      <c r="C46" s="375" t="s">
        <v>33</v>
      </c>
      <c r="D46" s="374">
        <v>570</v>
      </c>
      <c r="E46" s="376" t="s">
        <v>37</v>
      </c>
      <c r="F46" s="81"/>
      <c r="G46" s="82"/>
      <c r="H46" s="81"/>
      <c r="I46" s="82"/>
      <c r="J46" s="81"/>
      <c r="K46" s="82"/>
    </row>
    <row r="47" spans="1:11" x14ac:dyDescent="0.25">
      <c r="A47" s="373" t="str">
        <f>B3</f>
        <v>649-7000</v>
      </c>
      <c r="B47" s="374">
        <v>560</v>
      </c>
      <c r="C47" s="375" t="s">
        <v>33</v>
      </c>
      <c r="D47" s="374">
        <v>571</v>
      </c>
      <c r="E47" s="376" t="s">
        <v>453</v>
      </c>
      <c r="F47" s="81"/>
      <c r="G47" s="82"/>
      <c r="H47" s="81"/>
      <c r="I47" s="82"/>
      <c r="J47" s="81"/>
      <c r="K47" s="82"/>
    </row>
    <row r="48" spans="1:11" x14ac:dyDescent="0.25">
      <c r="A48" s="373" t="str">
        <f>B3</f>
        <v>649-7000</v>
      </c>
      <c r="B48" s="374">
        <v>560</v>
      </c>
      <c r="C48" s="375" t="s">
        <v>33</v>
      </c>
      <c r="D48" s="374">
        <v>574</v>
      </c>
      <c r="E48" s="376" t="s">
        <v>454</v>
      </c>
      <c r="F48" s="81"/>
      <c r="G48" s="82"/>
      <c r="H48" s="81"/>
      <c r="I48" s="82"/>
      <c r="J48" s="81"/>
      <c r="K48" s="82"/>
    </row>
    <row r="49" spans="1:11" x14ac:dyDescent="0.25">
      <c r="A49" s="373" t="str">
        <f>B3</f>
        <v>649-7000</v>
      </c>
      <c r="B49" s="374">
        <v>560</v>
      </c>
      <c r="C49" s="375" t="s">
        <v>33</v>
      </c>
      <c r="D49" s="374">
        <v>575</v>
      </c>
      <c r="E49" s="376" t="s">
        <v>255</v>
      </c>
      <c r="F49" s="81"/>
      <c r="G49" s="82"/>
      <c r="H49" s="81"/>
      <c r="I49" s="82"/>
      <c r="J49" s="81"/>
      <c r="K49" s="82"/>
    </row>
    <row r="50" spans="1:11" x14ac:dyDescent="0.25">
      <c r="A50" s="373" t="str">
        <f>B3</f>
        <v>649-7000</v>
      </c>
      <c r="B50" s="374">
        <v>560</v>
      </c>
      <c r="C50" s="375" t="s">
        <v>33</v>
      </c>
      <c r="D50" s="374">
        <v>576</v>
      </c>
      <c r="E50" s="376" t="s">
        <v>364</v>
      </c>
      <c r="F50" s="81"/>
      <c r="G50" s="82"/>
      <c r="H50" s="81"/>
      <c r="I50" s="82"/>
      <c r="J50" s="81"/>
      <c r="K50" s="82"/>
    </row>
    <row r="51" spans="1:11" x14ac:dyDescent="0.25">
      <c r="A51" s="373" t="str">
        <f>B3</f>
        <v>649-7000</v>
      </c>
      <c r="B51" s="374">
        <v>560</v>
      </c>
      <c r="C51" s="375" t="s">
        <v>33</v>
      </c>
      <c r="D51" s="374">
        <v>577</v>
      </c>
      <c r="E51" s="376" t="s">
        <v>468</v>
      </c>
      <c r="F51" s="81"/>
      <c r="G51" s="82"/>
      <c r="H51" s="81"/>
      <c r="I51" s="82"/>
      <c r="J51" s="81"/>
      <c r="K51" s="82"/>
    </row>
    <row r="52" spans="1:11" x14ac:dyDescent="0.25">
      <c r="A52" s="373" t="str">
        <f>B3</f>
        <v>649-7000</v>
      </c>
      <c r="B52" s="374">
        <v>560</v>
      </c>
      <c r="C52" s="375" t="s">
        <v>33</v>
      </c>
      <c r="D52" s="374">
        <v>578</v>
      </c>
      <c r="E52" s="376" t="s">
        <v>365</v>
      </c>
      <c r="F52" s="81"/>
      <c r="G52" s="82"/>
      <c r="H52" s="81"/>
      <c r="I52" s="82"/>
      <c r="J52" s="81"/>
      <c r="K52" s="82"/>
    </row>
    <row r="53" spans="1:11" x14ac:dyDescent="0.25">
      <c r="A53" s="373" t="str">
        <f>B3</f>
        <v>649-7000</v>
      </c>
      <c r="B53" s="374">
        <v>560</v>
      </c>
      <c r="C53" s="375" t="s">
        <v>33</v>
      </c>
      <c r="D53" s="374">
        <v>579</v>
      </c>
      <c r="E53" s="376" t="s">
        <v>415</v>
      </c>
      <c r="F53" s="81"/>
      <c r="G53" s="82"/>
      <c r="H53" s="81"/>
      <c r="I53" s="82"/>
      <c r="J53" s="81"/>
      <c r="K53" s="82"/>
    </row>
    <row r="54" spans="1:11" x14ac:dyDescent="0.25">
      <c r="A54" s="373" t="str">
        <f>$B$3</f>
        <v>649-7000</v>
      </c>
      <c r="B54" s="374">
        <v>560</v>
      </c>
      <c r="C54" s="375" t="s">
        <v>33</v>
      </c>
      <c r="D54" s="374"/>
      <c r="E54" s="376" t="s">
        <v>455</v>
      </c>
      <c r="F54" s="353"/>
      <c r="G54" s="354"/>
      <c r="H54" s="353"/>
      <c r="I54" s="354"/>
      <c r="J54" s="353"/>
      <c r="K54" s="354"/>
    </row>
    <row r="55" spans="1:11" x14ac:dyDescent="0.25">
      <c r="A55" s="373" t="str">
        <f t="shared" ref="A55:A62" si="4">$B$3</f>
        <v>649-7000</v>
      </c>
      <c r="B55" s="374">
        <v>560</v>
      </c>
      <c r="C55" s="375" t="s">
        <v>33</v>
      </c>
      <c r="D55" s="374"/>
      <c r="E55" s="376" t="s">
        <v>456</v>
      </c>
      <c r="F55" s="353"/>
      <c r="G55" s="354"/>
      <c r="H55" s="353"/>
      <c r="I55" s="354"/>
      <c r="J55" s="353"/>
      <c r="K55" s="354"/>
    </row>
    <row r="56" spans="1:11" x14ac:dyDescent="0.25">
      <c r="A56" s="373" t="str">
        <f t="shared" si="4"/>
        <v>649-7000</v>
      </c>
      <c r="B56" s="374">
        <v>560</v>
      </c>
      <c r="C56" s="375" t="s">
        <v>33</v>
      </c>
      <c r="D56" s="374"/>
      <c r="E56" s="376" t="s">
        <v>457</v>
      </c>
      <c r="F56" s="353"/>
      <c r="G56" s="354"/>
      <c r="H56" s="353"/>
      <c r="I56" s="354"/>
      <c r="J56" s="353"/>
      <c r="K56" s="354"/>
    </row>
    <row r="57" spans="1:11" x14ac:dyDescent="0.25">
      <c r="A57" s="373" t="str">
        <f t="shared" si="4"/>
        <v>649-7000</v>
      </c>
      <c r="B57" s="374">
        <v>560</v>
      </c>
      <c r="C57" s="375" t="s">
        <v>33</v>
      </c>
      <c r="D57" s="374"/>
      <c r="E57" s="376" t="s">
        <v>458</v>
      </c>
      <c r="F57" s="353"/>
      <c r="G57" s="354"/>
      <c r="H57" s="353"/>
      <c r="I57" s="354"/>
      <c r="J57" s="353"/>
      <c r="K57" s="354"/>
    </row>
    <row r="58" spans="1:11" x14ac:dyDescent="0.25">
      <c r="A58" s="373" t="str">
        <f t="shared" si="4"/>
        <v>649-7000</v>
      </c>
      <c r="B58" s="374">
        <v>560</v>
      </c>
      <c r="C58" s="375" t="s">
        <v>33</v>
      </c>
      <c r="D58" s="374"/>
      <c r="E58" s="376" t="s">
        <v>459</v>
      </c>
      <c r="F58" s="353"/>
      <c r="G58" s="354"/>
      <c r="H58" s="353"/>
      <c r="I58" s="354"/>
      <c r="J58" s="353"/>
      <c r="K58" s="354"/>
    </row>
    <row r="59" spans="1:11" x14ac:dyDescent="0.25">
      <c r="A59" s="413" t="str">
        <f t="shared" si="4"/>
        <v>649-7000</v>
      </c>
      <c r="B59" s="414">
        <v>560</v>
      </c>
      <c r="C59" s="415" t="s">
        <v>33</v>
      </c>
      <c r="D59" s="414"/>
      <c r="E59" s="416" t="s">
        <v>535</v>
      </c>
      <c r="F59" s="417"/>
      <c r="G59" s="418"/>
      <c r="H59" s="417"/>
      <c r="I59" s="418"/>
      <c r="J59" s="417"/>
      <c r="K59" s="418"/>
    </row>
    <row r="60" spans="1:11" x14ac:dyDescent="0.25">
      <c r="A60" s="413">
        <v>0</v>
      </c>
      <c r="B60" s="414">
        <v>560</v>
      </c>
      <c r="C60" s="415" t="s">
        <v>33</v>
      </c>
      <c r="D60" s="414"/>
      <c r="E60" s="416" t="s">
        <v>570</v>
      </c>
      <c r="F60" s="417"/>
      <c r="G60" s="418"/>
      <c r="H60" s="417"/>
      <c r="I60" s="418"/>
      <c r="J60" s="417"/>
      <c r="K60" s="418"/>
    </row>
    <row r="61" spans="1:11" x14ac:dyDescent="0.25">
      <c r="A61" s="413" t="str">
        <f t="shared" si="4"/>
        <v>649-7000</v>
      </c>
      <c r="B61" s="414">
        <v>560</v>
      </c>
      <c r="C61" s="415" t="s">
        <v>33</v>
      </c>
      <c r="D61" s="414"/>
      <c r="E61" s="416" t="s">
        <v>536</v>
      </c>
      <c r="F61" s="417"/>
      <c r="G61" s="418"/>
      <c r="H61" s="417"/>
      <c r="I61" s="418"/>
      <c r="J61" s="417"/>
      <c r="K61" s="418"/>
    </row>
    <row r="62" spans="1:11" x14ac:dyDescent="0.25">
      <c r="A62" s="413" t="str">
        <f t="shared" si="4"/>
        <v>649-7000</v>
      </c>
      <c r="B62" s="414">
        <v>560</v>
      </c>
      <c r="C62" s="415" t="s">
        <v>33</v>
      </c>
      <c r="D62" s="414"/>
      <c r="E62" s="416" t="s">
        <v>537</v>
      </c>
      <c r="F62" s="417"/>
      <c r="G62" s="418"/>
      <c r="H62" s="417"/>
      <c r="I62" s="418"/>
      <c r="J62" s="417"/>
      <c r="K62" s="418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238885</v>
      </c>
      <c r="G63" s="88">
        <f t="shared" si="5"/>
        <v>0</v>
      </c>
      <c r="H63" s="87">
        <f t="shared" si="5"/>
        <v>238885</v>
      </c>
      <c r="I63" s="88">
        <f t="shared" si="5"/>
        <v>0</v>
      </c>
      <c r="J63" s="87">
        <f>SUM(J39:J58)</f>
        <v>233888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 t="str">
        <f>B3</f>
        <v>649-7000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649-7000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 t="str">
        <f>B3</f>
        <v>649-7000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/>
      <c r="H67" s="81"/>
      <c r="I67" s="82">
        <v>5000000</v>
      </c>
      <c r="J67" s="81"/>
      <c r="K67" s="82"/>
    </row>
    <row r="68" spans="1:11" x14ac:dyDescent="0.25">
      <c r="A68" s="78" t="str">
        <f>B3</f>
        <v>649-7000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0</v>
      </c>
      <c r="H69" s="87">
        <f t="shared" si="6"/>
        <v>0</v>
      </c>
      <c r="I69" s="88">
        <f t="shared" si="6"/>
        <v>5000000</v>
      </c>
      <c r="J69" s="87">
        <f t="shared" si="6"/>
        <v>0</v>
      </c>
      <c r="K69" s="88">
        <f t="shared" si="6"/>
        <v>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 t="str">
        <f>B3</f>
        <v>649-7000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1098774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649-7000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2139319</v>
      </c>
      <c r="H73" s="81"/>
      <c r="I73" s="82">
        <v>1200000</v>
      </c>
      <c r="J73" s="81"/>
      <c r="K73" s="82">
        <f>+G73*1.15</f>
        <v>2460216.8499999996</v>
      </c>
    </row>
    <row r="74" spans="1:11" x14ac:dyDescent="0.25">
      <c r="A74" s="78" t="str">
        <f>B3</f>
        <v>649-7000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987596</v>
      </c>
      <c r="H74" s="81">
        <v>0</v>
      </c>
      <c r="I74" s="82">
        <v>500000</v>
      </c>
      <c r="J74" s="81">
        <v>0</v>
      </c>
      <c r="K74" s="82">
        <f>+G74*1.15</f>
        <v>1135735.3999999999</v>
      </c>
    </row>
    <row r="75" spans="1:11" x14ac:dyDescent="0.25">
      <c r="A75" s="78" t="str">
        <f>B3</f>
        <v>649-7000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 t="str">
        <f>B3</f>
        <v>649-7000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/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3126915</v>
      </c>
      <c r="H77" s="87">
        <f t="shared" si="7"/>
        <v>0</v>
      </c>
      <c r="I77" s="88">
        <f t="shared" si="7"/>
        <v>1700000</v>
      </c>
      <c r="J77" s="87">
        <f t="shared" si="7"/>
        <v>0</v>
      </c>
      <c r="K77" s="88">
        <f t="shared" si="7"/>
        <v>3595952.2499999995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 t="str">
        <f>B3</f>
        <v>649-7000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34572</v>
      </c>
      <c r="H79" s="87"/>
      <c r="I79" s="88"/>
      <c r="J79" s="87"/>
      <c r="K79" s="88">
        <f>+G79*1.15</f>
        <v>39757.799999999996</v>
      </c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649-7000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649-7000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>
        <v>10000</v>
      </c>
      <c r="J82" s="81"/>
      <c r="K82" s="82"/>
    </row>
    <row r="83" spans="1:11" x14ac:dyDescent="0.25">
      <c r="A83" s="78" t="str">
        <f>B3</f>
        <v>649-7000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>
        <v>20000</v>
      </c>
      <c r="J83" s="81"/>
      <c r="K83" s="82"/>
    </row>
    <row r="84" spans="1:11" x14ac:dyDescent="0.25">
      <c r="A84" s="78" t="str">
        <f>B3</f>
        <v>649-7000</v>
      </c>
      <c r="B84" s="79">
        <v>620</v>
      </c>
      <c r="C84" s="21" t="s">
        <v>51</v>
      </c>
      <c r="D84" s="79">
        <v>629</v>
      </c>
      <c r="E84" s="80" t="s">
        <v>383</v>
      </c>
      <c r="F84" s="81"/>
      <c r="G84" s="82"/>
      <c r="H84" s="81"/>
      <c r="I84" s="82"/>
      <c r="J84" s="81"/>
      <c r="K84" s="82"/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0</v>
      </c>
      <c r="H85" s="87">
        <f t="shared" si="8"/>
        <v>0</v>
      </c>
      <c r="I85" s="88">
        <f t="shared" si="8"/>
        <v>30000</v>
      </c>
      <c r="J85" s="87">
        <f t="shared" si="8"/>
        <v>0</v>
      </c>
      <c r="K85" s="88">
        <f t="shared" si="8"/>
        <v>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 t="str">
        <f>B3</f>
        <v>649-7000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649-7000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649-7000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649-7000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53"/>
      <c r="G91" s="354"/>
      <c r="H91" s="353"/>
      <c r="I91" s="354"/>
      <c r="J91" s="353"/>
      <c r="K91" s="354"/>
    </row>
    <row r="92" spans="1:11" x14ac:dyDescent="0.25">
      <c r="A92" s="78" t="str">
        <f>B3</f>
        <v>649-7000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 t="str">
        <f>B3</f>
        <v>649-7000</v>
      </c>
      <c r="B95" s="79">
        <v>670</v>
      </c>
      <c r="C95" s="21" t="s">
        <v>406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649-7000</v>
      </c>
      <c r="B96" s="79">
        <v>670</v>
      </c>
      <c r="C96" s="21" t="s">
        <v>406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 t="str">
        <f>B3</f>
        <v>649-7000</v>
      </c>
      <c r="B97" s="79">
        <v>670</v>
      </c>
      <c r="C97" s="21" t="s">
        <v>407</v>
      </c>
      <c r="D97" s="79">
        <v>673</v>
      </c>
      <c r="E97" s="80" t="s">
        <v>408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409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370</v>
      </c>
      <c r="D100" s="84"/>
      <c r="E100" s="86"/>
      <c r="F100" s="87">
        <f t="shared" ref="F100:K100" si="11">F98+F93+F85+F79+F77+F71+F69+F63+F37+F32+F24+F20+F7</f>
        <v>14042590</v>
      </c>
      <c r="G100" s="88">
        <f t="shared" si="11"/>
        <v>5020404</v>
      </c>
      <c r="H100" s="87">
        <f t="shared" si="11"/>
        <v>16586437</v>
      </c>
      <c r="I100" s="88">
        <f t="shared" si="11"/>
        <v>7591000</v>
      </c>
      <c r="J100" s="87">
        <f t="shared" si="11"/>
        <v>16392174</v>
      </c>
      <c r="K100" s="88">
        <f t="shared" si="11"/>
        <v>4509874.4999999991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366</v>
      </c>
      <c r="D102" s="79">
        <v>681</v>
      </c>
      <c r="E102" s="80" t="s">
        <v>367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366</v>
      </c>
      <c r="D103" s="79">
        <v>682</v>
      </c>
      <c r="E103" s="80" t="s">
        <v>368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366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369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413</v>
      </c>
      <c r="F109" s="81">
        <v>1144268</v>
      </c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371</v>
      </c>
      <c r="D111" s="92"/>
      <c r="E111" s="93"/>
      <c r="F111" s="94">
        <f>F100-F107+F109</f>
        <v>15186858</v>
      </c>
      <c r="G111" s="95">
        <f t="shared" ref="G111:K111" si="13">G100-G107+G109</f>
        <v>5020404</v>
      </c>
      <c r="H111" s="94">
        <f t="shared" si="13"/>
        <v>16586437</v>
      </c>
      <c r="I111" s="95">
        <f t="shared" si="13"/>
        <v>7591000</v>
      </c>
      <c r="J111" s="94">
        <f>J100-J107+J109</f>
        <v>16392174</v>
      </c>
      <c r="K111" s="95">
        <f t="shared" si="13"/>
        <v>4509874.4999999991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orizontalCentered="1" verticalCentered="1"/>
  <pageMargins left="0.25" right="0.25" top="0.25" bottom="0.25" header="0.05" footer="0.05"/>
  <pageSetup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4"/>
  <sheetViews>
    <sheetView zoomScale="96" zoomScaleNormal="96" workbookViewId="0">
      <pane ySplit="6" topLeftCell="A7" activePane="bottomLeft" state="frozen"/>
      <selection pane="bottomLeft" activeCell="F34" sqref="F3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4592072</v>
      </c>
      <c r="H7" s="8">
        <f>4050382+159854</f>
        <v>4210236</v>
      </c>
      <c r="J7" s="8">
        <f>+F7+250000</f>
        <v>4842072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1441669</v>
      </c>
      <c r="H9" s="8">
        <v>1393387</v>
      </c>
      <c r="J9" s="8">
        <f>+F9+100000</f>
        <v>1541669</v>
      </c>
    </row>
    <row r="10" spans="1:11" x14ac:dyDescent="0.25">
      <c r="C10" t="s">
        <v>197</v>
      </c>
      <c r="F10" s="8">
        <f t="shared" ref="F10:K10" si="0">SUM(F7:F9)</f>
        <v>6033741</v>
      </c>
      <c r="G10" s="8">
        <f t="shared" si="0"/>
        <v>0</v>
      </c>
      <c r="H10" s="8">
        <f t="shared" si="0"/>
        <v>5603623</v>
      </c>
      <c r="I10" s="8">
        <f t="shared" si="0"/>
        <v>0</v>
      </c>
      <c r="J10" s="8">
        <f t="shared" si="0"/>
        <v>6383741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9424</v>
      </c>
      <c r="H12" s="8">
        <v>7898</v>
      </c>
      <c r="J12" s="8">
        <f>+F12</f>
        <v>9424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51941</v>
      </c>
      <c r="H14" s="8">
        <v>131590</v>
      </c>
      <c r="J14" s="8">
        <f>+F14+250000</f>
        <v>301941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139290</v>
      </c>
      <c r="H16" s="8">
        <v>155826</v>
      </c>
      <c r="J16" s="8">
        <f>+F16</f>
        <v>139290</v>
      </c>
    </row>
    <row r="18" spans="1:12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2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2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2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2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2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2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2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2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2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2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  <c r="H29" s="8">
        <v>0</v>
      </c>
      <c r="I29" s="8">
        <v>0</v>
      </c>
      <c r="J29" s="8">
        <f>+F29</f>
        <v>0</v>
      </c>
      <c r="K29" s="8">
        <v>0</v>
      </c>
      <c r="L29" s="8"/>
    </row>
    <row r="31" spans="1:12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2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17510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  <c r="F34" s="8">
        <f>1116099-1098774</f>
        <v>17325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17325</v>
      </c>
      <c r="G35" s="8">
        <f t="shared" si="2"/>
        <v>0</v>
      </c>
      <c r="H35" s="8">
        <f t="shared" si="2"/>
        <v>17510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6251721</v>
      </c>
      <c r="G44" s="8">
        <f t="shared" si="3"/>
        <v>0</v>
      </c>
      <c r="H44" s="8">
        <f>H42+H39+H37+H35+H10+H12+H14+H16+H27+H29</f>
        <v>5916447</v>
      </c>
      <c r="I44" s="8">
        <f t="shared" si="3"/>
        <v>0</v>
      </c>
      <c r="J44" s="8">
        <f t="shared" si="3"/>
        <v>6834396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topLeftCell="C1" zoomScaleNormal="100" workbookViewId="0">
      <pane ySplit="6" topLeftCell="A7" activePane="bottomLeft" state="frozen"/>
      <selection pane="bottomLeft" activeCell="M13" sqref="M13:M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616810</v>
      </c>
      <c r="H7" s="8">
        <v>725559</v>
      </c>
      <c r="J7" s="8">
        <f>+F7+15000</f>
        <v>631810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208263</v>
      </c>
      <c r="H9" s="8">
        <v>275712</v>
      </c>
      <c r="J9" s="8">
        <f>+F9+4756</f>
        <v>213019</v>
      </c>
    </row>
    <row r="10" spans="1:11" x14ac:dyDescent="0.25">
      <c r="C10" t="s">
        <v>197</v>
      </c>
      <c r="F10" s="8">
        <f t="shared" ref="F10:K10" si="0">SUM(F7:F9)</f>
        <v>825073</v>
      </c>
      <c r="G10" s="8">
        <f t="shared" si="0"/>
        <v>0</v>
      </c>
      <c r="H10" s="8">
        <f t="shared" si="0"/>
        <v>1001271</v>
      </c>
      <c r="I10" s="8">
        <f t="shared" si="0"/>
        <v>0</v>
      </c>
      <c r="J10" s="8">
        <f t="shared" si="0"/>
        <v>844829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27051</v>
      </c>
      <c r="H12" s="8">
        <v>13154</v>
      </c>
      <c r="J12" s="8">
        <f>+F12</f>
        <v>27051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223833</v>
      </c>
      <c r="H14" s="8">
        <v>121193</v>
      </c>
      <c r="J14" s="8">
        <f>+F14</f>
        <v>223833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11407</v>
      </c>
      <c r="H16" s="8">
        <v>117155</v>
      </c>
      <c r="J16" s="8">
        <f>+F16</f>
        <v>11407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  <c r="H29" s="8">
        <v>0</v>
      </c>
      <c r="I29" s="8">
        <v>0</v>
      </c>
      <c r="J29" s="8">
        <f>+F29</f>
        <v>0</v>
      </c>
      <c r="K29" s="8">
        <v>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H32" s="8">
        <v>10000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1087364</v>
      </c>
      <c r="G44" s="8">
        <f t="shared" si="3"/>
        <v>0</v>
      </c>
      <c r="H44" s="8">
        <f t="shared" si="3"/>
        <v>1262773</v>
      </c>
      <c r="I44" s="8">
        <f t="shared" si="3"/>
        <v>0</v>
      </c>
      <c r="J44" s="8">
        <f t="shared" si="3"/>
        <v>1107120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B1" zoomScaleNormal="100" workbookViewId="0">
      <pane ySplit="6" topLeftCell="A19" activePane="bottomLeft" state="frozen"/>
      <selection pane="bottomLeft" activeCell="F26" sqref="F2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1271930</v>
      </c>
      <c r="H7" s="8">
        <v>1483620</v>
      </c>
      <c r="J7" s="8">
        <f>+F7+150000</f>
        <v>1421930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451762</v>
      </c>
      <c r="H9" s="8">
        <v>563776</v>
      </c>
      <c r="J9" s="8">
        <f>+F9+54998</f>
        <v>506760</v>
      </c>
    </row>
    <row r="10" spans="1:11" x14ac:dyDescent="0.25">
      <c r="C10" t="s">
        <v>197</v>
      </c>
      <c r="F10" s="8">
        <f t="shared" ref="F10:K10" si="0">SUM(F7:F9)</f>
        <v>1723692</v>
      </c>
      <c r="G10" s="8">
        <f t="shared" si="0"/>
        <v>0</v>
      </c>
      <c r="H10" s="8">
        <f t="shared" si="0"/>
        <v>2047396</v>
      </c>
      <c r="I10" s="8">
        <f t="shared" si="0"/>
        <v>0</v>
      </c>
      <c r="J10" s="8">
        <f t="shared" si="0"/>
        <v>1928690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8344</v>
      </c>
      <c r="H12" s="8">
        <v>12967</v>
      </c>
      <c r="J12" s="8">
        <f>+F12</f>
        <v>8344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108260</v>
      </c>
      <c r="H14" s="8">
        <v>154107</v>
      </c>
      <c r="J14" s="8">
        <f>+F14</f>
        <v>108260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107529</v>
      </c>
      <c r="H16" s="8">
        <v>89942</v>
      </c>
      <c r="J16" s="8">
        <f>+F16</f>
        <v>107529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128322</v>
      </c>
      <c r="H26" s="8">
        <v>52250</v>
      </c>
      <c r="J26" s="8">
        <f>+F26</f>
        <v>128322</v>
      </c>
    </row>
    <row r="27" spans="1:11" x14ac:dyDescent="0.25">
      <c r="C27" t="s">
        <v>198</v>
      </c>
      <c r="F27" s="8">
        <f t="shared" ref="F27:K27" si="1">SUM(F18:F26)</f>
        <v>128322</v>
      </c>
      <c r="G27" s="8">
        <f t="shared" si="1"/>
        <v>0</v>
      </c>
      <c r="H27" s="8">
        <f t="shared" si="1"/>
        <v>52250</v>
      </c>
      <c r="I27" s="8">
        <f t="shared" si="1"/>
        <v>0</v>
      </c>
      <c r="J27" s="8">
        <f t="shared" si="1"/>
        <v>128322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57298</v>
      </c>
      <c r="H32" s="8">
        <v>22571</v>
      </c>
      <c r="J32" s="8">
        <f>+F32</f>
        <v>57298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57298</v>
      </c>
      <c r="G35" s="8">
        <f t="shared" si="2"/>
        <v>0</v>
      </c>
      <c r="H35" s="8">
        <f t="shared" si="2"/>
        <v>22571</v>
      </c>
      <c r="I35" s="8">
        <f t="shared" si="2"/>
        <v>0</v>
      </c>
      <c r="J35" s="8">
        <f t="shared" si="2"/>
        <v>57298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2133445</v>
      </c>
      <c r="G44" s="8">
        <f t="shared" si="3"/>
        <v>0</v>
      </c>
      <c r="H44" s="8">
        <f t="shared" si="3"/>
        <v>2379233</v>
      </c>
      <c r="I44" s="8">
        <f t="shared" si="3"/>
        <v>0</v>
      </c>
      <c r="J44" s="8">
        <f t="shared" si="3"/>
        <v>2338443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4"/>
  <sheetViews>
    <sheetView zoomScaleNormal="100" workbookViewId="0">
      <pane ySplit="6" topLeftCell="A15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8.85546875" bestFit="1" customWidth="1"/>
  </cols>
  <sheetData>
    <row r="1" spans="1:13" x14ac:dyDescent="0.25">
      <c r="A1" s="6" t="s">
        <v>554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River Parishes Community College</v>
      </c>
    </row>
    <row r="3" spans="1:13" x14ac:dyDescent="0.25">
      <c r="A3" s="6" t="s">
        <v>116</v>
      </c>
      <c r="B3" s="7" t="str">
        <f>Revenue!B3</f>
        <v>649-7000</v>
      </c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1323539</v>
      </c>
      <c r="H7" s="8">
        <v>1508136</v>
      </c>
      <c r="J7" s="8">
        <f>+F7</f>
        <v>1323539</v>
      </c>
    </row>
    <row r="8" spans="1:13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3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788941</v>
      </c>
      <c r="H9" s="8">
        <v>644808</v>
      </c>
      <c r="J9" s="8">
        <f>+F9</f>
        <v>788941</v>
      </c>
    </row>
    <row r="10" spans="1:13" x14ac:dyDescent="0.25">
      <c r="C10" t="s">
        <v>197</v>
      </c>
      <c r="F10" s="8">
        <f t="shared" ref="F10:K10" si="0">SUM(F7:F9)</f>
        <v>2112480</v>
      </c>
      <c r="G10" s="8">
        <f t="shared" si="0"/>
        <v>0</v>
      </c>
      <c r="H10" s="8">
        <f t="shared" si="0"/>
        <v>2152944</v>
      </c>
      <c r="I10" s="8">
        <f t="shared" si="0"/>
        <v>0</v>
      </c>
      <c r="J10" s="8">
        <f t="shared" si="0"/>
        <v>2112480</v>
      </c>
      <c r="K10" s="8">
        <f t="shared" si="0"/>
        <v>0</v>
      </c>
    </row>
    <row r="12" spans="1:13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42437</v>
      </c>
      <c r="H12" s="8">
        <v>49128</v>
      </c>
      <c r="J12" s="8">
        <f>+F12</f>
        <v>42437</v>
      </c>
    </row>
    <row r="14" spans="1:13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217800</v>
      </c>
      <c r="H14" s="8">
        <v>255700</v>
      </c>
      <c r="J14" s="8">
        <f>+F14+200000</f>
        <v>417800</v>
      </c>
      <c r="M14" s="8"/>
    </row>
    <row r="16" spans="1:13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25561</v>
      </c>
      <c r="H16" s="8">
        <v>60643</v>
      </c>
      <c r="J16" s="8">
        <f>+F16</f>
        <v>25561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  <c r="F18" s="8">
        <v>40722</v>
      </c>
      <c r="J18" s="8">
        <f>+F18</f>
        <v>40722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  <c r="F21" s="8">
        <v>3155</v>
      </c>
      <c r="J21" s="8">
        <f>+F21</f>
        <v>3155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15583</v>
      </c>
      <c r="H26" s="8">
        <v>131191</v>
      </c>
      <c r="J26" s="8">
        <f>+F26+200000</f>
        <v>215583</v>
      </c>
    </row>
    <row r="27" spans="1:11" x14ac:dyDescent="0.25">
      <c r="C27" t="s">
        <v>198</v>
      </c>
      <c r="F27" s="8">
        <f t="shared" ref="F27:K27" si="1">SUM(F18:F26)</f>
        <v>59460</v>
      </c>
      <c r="G27" s="8">
        <f t="shared" si="1"/>
        <v>0</v>
      </c>
      <c r="H27" s="8">
        <f t="shared" si="1"/>
        <v>131191</v>
      </c>
      <c r="I27" s="8">
        <f t="shared" si="1"/>
        <v>0</v>
      </c>
      <c r="J27" s="8">
        <f t="shared" si="1"/>
        <v>259460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f>1139-289</f>
        <v>850</v>
      </c>
      <c r="H29" s="8">
        <v>165411</v>
      </c>
      <c r="J29" s="8">
        <f>+F29+503</f>
        <v>1353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186690</v>
      </c>
      <c r="H32" s="8">
        <v>62471</v>
      </c>
      <c r="J32" s="8">
        <f>+F32</f>
        <v>186690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186690</v>
      </c>
      <c r="G35" s="8">
        <f t="shared" si="2"/>
        <v>0</v>
      </c>
      <c r="H35" s="8">
        <f t="shared" si="2"/>
        <v>62471</v>
      </c>
      <c r="I35" s="8">
        <f t="shared" si="2"/>
        <v>0</v>
      </c>
      <c r="J35" s="8">
        <f t="shared" si="2"/>
        <v>186690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v>503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2645781</v>
      </c>
      <c r="G44" s="8">
        <f t="shared" si="3"/>
        <v>0</v>
      </c>
      <c r="H44" s="8">
        <f t="shared" si="3"/>
        <v>2877488</v>
      </c>
      <c r="I44" s="8">
        <f t="shared" si="3"/>
        <v>0</v>
      </c>
      <c r="J44" s="8">
        <f t="shared" si="3"/>
        <v>3045781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Normal="100" workbookViewId="0">
      <pane ySplit="6" topLeftCell="A25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44896</v>
      </c>
      <c r="J29" s="8">
        <v>50000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44896</v>
      </c>
      <c r="I44" s="8">
        <f t="shared" si="3"/>
        <v>0</v>
      </c>
      <c r="J44" s="8">
        <f t="shared" si="3"/>
        <v>50000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Normal="100" workbookViewId="0">
      <pane ySplit="6" topLeftCell="A19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283831</v>
      </c>
      <c r="H7" s="8">
        <v>355914</v>
      </c>
      <c r="J7" s="8">
        <f>+F7</f>
        <v>283831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137111</v>
      </c>
      <c r="H9" s="8">
        <v>135247</v>
      </c>
      <c r="J9" s="8">
        <f>+F9</f>
        <v>137111</v>
      </c>
    </row>
    <row r="10" spans="1:11" x14ac:dyDescent="0.25">
      <c r="C10" t="s">
        <v>197</v>
      </c>
      <c r="F10" s="8">
        <f t="shared" ref="F10:K10" si="0">SUM(F7:F9)</f>
        <v>420942</v>
      </c>
      <c r="G10" s="8">
        <f t="shared" si="0"/>
        <v>0</v>
      </c>
      <c r="H10" s="8">
        <f t="shared" si="0"/>
        <v>491161</v>
      </c>
      <c r="I10" s="8">
        <f t="shared" si="0"/>
        <v>0</v>
      </c>
      <c r="J10" s="8">
        <f t="shared" si="0"/>
        <v>420942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142</v>
      </c>
      <c r="H12" s="8">
        <v>5141</v>
      </c>
      <c r="J12" s="8">
        <f>+F12</f>
        <v>142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1914594</v>
      </c>
      <c r="H14" s="8">
        <v>2069177</v>
      </c>
      <c r="J14" s="8">
        <f>+F14</f>
        <v>1914594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138191</v>
      </c>
      <c r="H16" s="8">
        <v>111037</v>
      </c>
      <c r="J16" s="8">
        <f>+F16</f>
        <v>138191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28058</v>
      </c>
      <c r="H26" s="8">
        <v>98572</v>
      </c>
      <c r="J26" s="8">
        <f>+F26</f>
        <v>28058</v>
      </c>
    </row>
    <row r="27" spans="1:11" x14ac:dyDescent="0.25">
      <c r="C27" t="s">
        <v>198</v>
      </c>
      <c r="F27" s="8">
        <f t="shared" ref="F27:K27" si="1">SUM(F18:F26)</f>
        <v>28058</v>
      </c>
      <c r="G27" s="8">
        <f t="shared" si="1"/>
        <v>0</v>
      </c>
      <c r="H27" s="8">
        <f t="shared" si="1"/>
        <v>98572</v>
      </c>
      <c r="I27" s="8">
        <f t="shared" si="1"/>
        <v>0</v>
      </c>
      <c r="J27" s="8">
        <f t="shared" si="1"/>
        <v>28058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1698</v>
      </c>
      <c r="H32" s="8">
        <v>886680</v>
      </c>
      <c r="J32" s="8">
        <f>+F32</f>
        <v>1698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1698</v>
      </c>
      <c r="G35" s="8">
        <f t="shared" si="2"/>
        <v>0</v>
      </c>
      <c r="H35" s="8">
        <f t="shared" si="2"/>
        <v>886680</v>
      </c>
      <c r="I35" s="8">
        <f t="shared" si="2"/>
        <v>0</v>
      </c>
      <c r="J35" s="8">
        <f t="shared" si="2"/>
        <v>1698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2503625</v>
      </c>
      <c r="G44" s="8">
        <f t="shared" si="3"/>
        <v>0</v>
      </c>
      <c r="H44" s="8">
        <f t="shared" si="3"/>
        <v>3661768</v>
      </c>
      <c r="I44" s="8">
        <f t="shared" si="3"/>
        <v>0</v>
      </c>
      <c r="J44" s="8">
        <f t="shared" si="3"/>
        <v>2503625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499984740745262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Normal="100" workbookViewId="0">
      <pane ySplit="6" topLeftCell="A22" activePane="bottomLeft" state="frozen"/>
      <selection pane="bottomLeft" activeCell="C22" sqref="C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f>565425-503</f>
        <v>564922</v>
      </c>
      <c r="H39" s="8">
        <v>410879</v>
      </c>
      <c r="J39" s="8">
        <v>512809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564922</v>
      </c>
      <c r="G44" s="8">
        <f t="shared" si="3"/>
        <v>0</v>
      </c>
      <c r="H44" s="8">
        <f t="shared" si="3"/>
        <v>410879</v>
      </c>
      <c r="I44" s="8">
        <f t="shared" si="3"/>
        <v>0</v>
      </c>
      <c r="J44" s="8">
        <f t="shared" si="3"/>
        <v>512809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499984740745262"/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559</v>
      </c>
      <c r="D1" s="1"/>
    </row>
    <row r="2" spans="1:23" x14ac:dyDescent="0.25">
      <c r="A2" s="6" t="s">
        <v>79</v>
      </c>
      <c r="B2" s="9" t="str">
        <f>Revenue!B2</f>
        <v>River Parishes Community College</v>
      </c>
      <c r="D2" s="1"/>
    </row>
    <row r="3" spans="1:23" x14ac:dyDescent="0.25">
      <c r="A3" s="6" t="s">
        <v>116</v>
      </c>
      <c r="B3" s="7" t="str">
        <f>Revenue!B3</f>
        <v>649-7000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  <c r="C2" s="4"/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H29" s="8">
        <v>32953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649-7000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32953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499984740745262"/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43"/>
    <col min="6" max="16384" width="27" style="360"/>
  </cols>
  <sheetData>
    <row r="1" spans="1:6" ht="24" customHeight="1" x14ac:dyDescent="0.7">
      <c r="A1" s="339" t="s">
        <v>131</v>
      </c>
      <c r="B1" s="334"/>
      <c r="C1" s="334"/>
      <c r="D1" s="334" t="s">
        <v>79</v>
      </c>
      <c r="E1" s="336" t="str">
        <f>Revenue!B2</f>
        <v>River Parishes Community College</v>
      </c>
      <c r="F1" s="359"/>
    </row>
    <row r="2" spans="1:6" ht="24" customHeight="1" x14ac:dyDescent="0.7">
      <c r="A2" s="339" t="s">
        <v>297</v>
      </c>
      <c r="B2" s="334"/>
      <c r="C2" s="334"/>
      <c r="D2" s="334"/>
      <c r="E2" s="334"/>
      <c r="F2" s="12"/>
    </row>
    <row r="3" spans="1:6" ht="24" customHeight="1" thickBot="1" x14ac:dyDescent="0.75">
      <c r="A3" s="350"/>
      <c r="B3" s="340"/>
      <c r="C3" s="340"/>
      <c r="D3" s="340"/>
      <c r="E3" s="340"/>
      <c r="F3" s="12"/>
    </row>
    <row r="4" spans="1:6" ht="24" customHeight="1" thickTop="1" thickBot="1" x14ac:dyDescent="0.75">
      <c r="A4" s="366" t="s">
        <v>298</v>
      </c>
      <c r="B4" s="357"/>
      <c r="C4" s="357"/>
      <c r="D4" s="357"/>
      <c r="E4" s="358"/>
      <c r="F4" s="12"/>
    </row>
    <row r="5" spans="1:6" ht="24" customHeight="1" thickTop="1" x14ac:dyDescent="0.7">
      <c r="A5" s="361"/>
      <c r="E5" s="362"/>
    </row>
    <row r="6" spans="1:6" ht="24" customHeight="1" x14ac:dyDescent="0.7">
      <c r="A6" s="361"/>
      <c r="B6" s="343" t="s">
        <v>117</v>
      </c>
      <c r="E6" s="362"/>
    </row>
    <row r="7" spans="1:6" ht="24" customHeight="1" x14ac:dyDescent="0.7">
      <c r="A7" s="361"/>
      <c r="E7" s="362"/>
    </row>
    <row r="8" spans="1:6" ht="24" customHeight="1" x14ac:dyDescent="0.7">
      <c r="A8" s="361"/>
      <c r="E8" s="362"/>
    </row>
    <row r="9" spans="1:6" ht="24" customHeight="1" x14ac:dyDescent="0.7">
      <c r="A9" s="361"/>
      <c r="E9" s="362"/>
    </row>
    <row r="10" spans="1:6" ht="24" customHeight="1" x14ac:dyDescent="0.7">
      <c r="A10" s="361"/>
      <c r="E10" s="362"/>
    </row>
    <row r="11" spans="1:6" ht="24" customHeight="1" x14ac:dyDescent="0.7">
      <c r="A11" s="361"/>
      <c r="E11" s="362"/>
    </row>
    <row r="12" spans="1:6" ht="24" customHeight="1" x14ac:dyDescent="0.7">
      <c r="A12" s="361"/>
      <c r="E12" s="362"/>
    </row>
    <row r="13" spans="1:6" ht="24" customHeight="1" x14ac:dyDescent="0.7">
      <c r="A13" s="361"/>
      <c r="E13" s="362"/>
    </row>
    <row r="14" spans="1:6" ht="24" customHeight="1" x14ac:dyDescent="0.7">
      <c r="A14" s="361"/>
      <c r="E14" s="362"/>
    </row>
    <row r="15" spans="1:6" ht="24" customHeight="1" x14ac:dyDescent="0.7">
      <c r="A15" s="361"/>
      <c r="E15" s="362"/>
    </row>
    <row r="16" spans="1:6" ht="24" customHeight="1" x14ac:dyDescent="0.7">
      <c r="A16" s="361"/>
      <c r="E16" s="362"/>
    </row>
    <row r="17" spans="1:5" ht="24" customHeight="1" x14ac:dyDescent="0.7">
      <c r="A17" s="361"/>
      <c r="E17" s="362"/>
    </row>
    <row r="18" spans="1:5" ht="24" customHeight="1" x14ac:dyDescent="0.7">
      <c r="A18" s="361"/>
      <c r="E18" s="362"/>
    </row>
    <row r="19" spans="1:5" ht="24" customHeight="1" x14ac:dyDescent="0.7">
      <c r="A19" s="361"/>
      <c r="E19" s="362"/>
    </row>
    <row r="20" spans="1:5" ht="24" customHeight="1" x14ac:dyDescent="0.7">
      <c r="A20" s="361"/>
      <c r="E20" s="362"/>
    </row>
    <row r="21" spans="1:5" ht="24" customHeight="1" x14ac:dyDescent="0.7">
      <c r="A21" s="361"/>
      <c r="E21" s="362"/>
    </row>
    <row r="22" spans="1:5" ht="24" customHeight="1" x14ac:dyDescent="0.7">
      <c r="A22" s="361"/>
      <c r="E22" s="362"/>
    </row>
    <row r="23" spans="1:5" ht="24" customHeight="1" x14ac:dyDescent="0.7">
      <c r="A23" s="361"/>
      <c r="E23" s="362"/>
    </row>
    <row r="24" spans="1:5" ht="24" customHeight="1" x14ac:dyDescent="0.7">
      <c r="A24" s="361"/>
      <c r="E24" s="362"/>
    </row>
    <row r="25" spans="1:5" ht="24" customHeight="1" x14ac:dyDescent="0.7">
      <c r="A25" s="361"/>
      <c r="E25" s="362"/>
    </row>
    <row r="26" spans="1:5" ht="24" customHeight="1" x14ac:dyDescent="0.7">
      <c r="A26" s="361"/>
      <c r="E26" s="362"/>
    </row>
    <row r="27" spans="1:5" ht="24" customHeight="1" x14ac:dyDescent="0.7">
      <c r="A27" s="361"/>
      <c r="E27" s="362"/>
    </row>
    <row r="28" spans="1:5" ht="24" customHeight="1" x14ac:dyDescent="0.7">
      <c r="A28" s="361"/>
      <c r="E28" s="362"/>
    </row>
    <row r="29" spans="1:5" ht="24" customHeight="1" x14ac:dyDescent="0.7">
      <c r="A29" s="361"/>
      <c r="E29" s="362"/>
    </row>
    <row r="30" spans="1:5" ht="24" customHeight="1" x14ac:dyDescent="0.7">
      <c r="A30" s="361"/>
      <c r="E30" s="362"/>
    </row>
    <row r="31" spans="1:5" ht="24" customHeight="1" x14ac:dyDescent="0.7">
      <c r="A31" s="361"/>
      <c r="E31" s="362"/>
    </row>
    <row r="32" spans="1:5" ht="24" customHeight="1" x14ac:dyDescent="0.7">
      <c r="A32" s="361"/>
      <c r="E32" s="362"/>
    </row>
    <row r="33" spans="1:5" ht="24" customHeight="1" x14ac:dyDescent="0.7">
      <c r="A33" s="361"/>
      <c r="E33" s="362"/>
    </row>
    <row r="34" spans="1:5" ht="24" customHeight="1" x14ac:dyDescent="0.7">
      <c r="A34" s="361"/>
      <c r="E34" s="362"/>
    </row>
    <row r="35" spans="1:5" ht="24" customHeight="1" x14ac:dyDescent="0.7">
      <c r="A35" s="361"/>
      <c r="E35" s="362"/>
    </row>
    <row r="36" spans="1:5" ht="24" customHeight="1" x14ac:dyDescent="0.7">
      <c r="A36" s="361"/>
      <c r="E36" s="362"/>
    </row>
    <row r="37" spans="1:5" ht="24" customHeight="1" x14ac:dyDescent="0.7">
      <c r="A37" s="361"/>
      <c r="E37" s="362"/>
    </row>
    <row r="38" spans="1:5" ht="24" customHeight="1" x14ac:dyDescent="0.7">
      <c r="A38" s="361"/>
      <c r="E38" s="362"/>
    </row>
    <row r="39" spans="1:5" ht="24" customHeight="1" x14ac:dyDescent="0.7">
      <c r="A39" s="361"/>
      <c r="E39" s="362"/>
    </row>
    <row r="40" spans="1:5" ht="24" customHeight="1" x14ac:dyDescent="0.7">
      <c r="A40" s="361"/>
      <c r="E40" s="362"/>
    </row>
    <row r="41" spans="1:5" ht="24" customHeight="1" x14ac:dyDescent="0.7">
      <c r="A41" s="361"/>
      <c r="E41" s="362"/>
    </row>
    <row r="42" spans="1:5" ht="24" customHeight="1" thickBot="1" x14ac:dyDescent="0.75">
      <c r="A42" s="363"/>
      <c r="B42" s="364"/>
      <c r="C42" s="364"/>
      <c r="D42" s="364"/>
      <c r="E42" s="365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499984740745262"/>
  </sheetPr>
  <dimension ref="A1:L10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31" customWidth="1"/>
    <col min="7" max="7" width="30.140625" customWidth="1"/>
    <col min="8" max="8" width="25.140625" customWidth="1"/>
  </cols>
  <sheetData>
    <row r="1" spans="1:6" s="343" customFormat="1" ht="20.100000000000001" customHeight="1" x14ac:dyDescent="0.3">
      <c r="A1" s="332" t="s">
        <v>131</v>
      </c>
      <c r="B1" s="334"/>
      <c r="C1" s="334"/>
      <c r="D1" s="341" t="s">
        <v>79</v>
      </c>
      <c r="E1" s="336" t="str">
        <f>Revenue!B2</f>
        <v>River Parishes Community College</v>
      </c>
      <c r="F1" s="342"/>
    </row>
    <row r="2" spans="1:6" s="343" customFormat="1" ht="20.100000000000001" customHeight="1" x14ac:dyDescent="0.3">
      <c r="A2" s="332" t="s">
        <v>132</v>
      </c>
      <c r="B2" s="334"/>
      <c r="C2" s="334"/>
      <c r="D2" s="334"/>
      <c r="E2" s="334"/>
      <c r="F2" s="344"/>
    </row>
    <row r="3" spans="1:6" s="343" customFormat="1" ht="20.100000000000001" customHeight="1" thickBot="1" x14ac:dyDescent="0.35">
      <c r="A3" s="333" t="s">
        <v>133</v>
      </c>
      <c r="B3" s="340"/>
      <c r="C3" s="340"/>
      <c r="D3" s="340"/>
      <c r="E3" s="340"/>
      <c r="F3" s="345"/>
    </row>
    <row r="4" spans="1:6" ht="15" customHeight="1" thickTop="1" x14ac:dyDescent="0.25">
      <c r="A4" s="286" t="s">
        <v>134</v>
      </c>
      <c r="B4" s="287" t="s">
        <v>135</v>
      </c>
      <c r="C4" s="288" t="s">
        <v>447</v>
      </c>
      <c r="D4" s="288" t="s">
        <v>136</v>
      </c>
      <c r="E4" s="288" t="s">
        <v>137</v>
      </c>
      <c r="F4" s="289" t="s">
        <v>138</v>
      </c>
    </row>
    <row r="5" spans="1:6" s="293" customFormat="1" ht="15" customHeight="1" x14ac:dyDescent="0.25">
      <c r="A5" s="290"/>
      <c r="B5" s="291" t="s">
        <v>529</v>
      </c>
      <c r="C5" s="291" t="s">
        <v>529</v>
      </c>
      <c r="D5" s="454" t="s">
        <v>562</v>
      </c>
      <c r="E5" s="291" t="s">
        <v>561</v>
      </c>
      <c r="F5" s="292" t="s">
        <v>139</v>
      </c>
    </row>
    <row r="6" spans="1:6" ht="15" customHeight="1" x14ac:dyDescent="0.25">
      <c r="A6" s="294" t="s">
        <v>140</v>
      </c>
      <c r="B6" s="295"/>
      <c r="C6" s="295"/>
      <c r="D6" s="295"/>
      <c r="E6" s="295"/>
      <c r="F6" s="296"/>
    </row>
    <row r="7" spans="1:6" ht="15" customHeight="1" x14ac:dyDescent="0.25">
      <c r="A7" s="294" t="s">
        <v>141</v>
      </c>
      <c r="B7" s="295"/>
      <c r="C7" s="295"/>
      <c r="D7" s="295"/>
      <c r="E7" s="295"/>
      <c r="F7" s="297"/>
    </row>
    <row r="8" spans="1:6" ht="15" customHeight="1" x14ac:dyDescent="0.25">
      <c r="A8" s="298" t="s">
        <v>142</v>
      </c>
      <c r="B8" s="299">
        <f>Revenue!F34</f>
        <v>6752552</v>
      </c>
      <c r="C8" s="299">
        <f>Revenue!H34</f>
        <v>6752552</v>
      </c>
      <c r="D8" s="299">
        <f>Revenue!J34</f>
        <v>6563286</v>
      </c>
      <c r="E8" s="299">
        <f t="shared" ref="E8:E34" si="0">D8-C8</f>
        <v>-189266</v>
      </c>
      <c r="F8" s="300">
        <f t="shared" ref="F8:F34" si="1">IF(ISBLANK(E8),"  ",IF(C8&gt;0,E8/C8,IF(E8&gt;0,1,0)))</f>
        <v>-2.8028810440852585E-2</v>
      </c>
    </row>
    <row r="9" spans="1:6" ht="15" customHeight="1" x14ac:dyDescent="0.25">
      <c r="A9" s="298" t="s">
        <v>143</v>
      </c>
      <c r="B9" s="299">
        <f>Revenue!F36</f>
        <v>0</v>
      </c>
      <c r="C9" s="299">
        <f>Revenue!H36</f>
        <v>0</v>
      </c>
      <c r="D9" s="299">
        <f>Revenue!J36</f>
        <v>0</v>
      </c>
      <c r="E9" s="299">
        <f t="shared" si="0"/>
        <v>0</v>
      </c>
      <c r="F9" s="300">
        <f t="shared" si="1"/>
        <v>0</v>
      </c>
    </row>
    <row r="10" spans="1:6" s="372" customFormat="1" ht="15" customHeight="1" x14ac:dyDescent="0.25">
      <c r="A10" s="428" t="s">
        <v>144</v>
      </c>
      <c r="B10" s="429">
        <f>SUM(B11:B34)</f>
        <v>238885</v>
      </c>
      <c r="C10" s="429">
        <f>SUM(C11:C34)</f>
        <v>238885</v>
      </c>
      <c r="D10" s="429">
        <f>SUM(D11:D34)</f>
        <v>233888</v>
      </c>
      <c r="E10" s="429">
        <f t="shared" si="0"/>
        <v>-4997</v>
      </c>
      <c r="F10" s="430">
        <f t="shared" si="1"/>
        <v>-2.0918014944429329E-2</v>
      </c>
    </row>
    <row r="11" spans="1:6" s="370" customFormat="1" ht="15" customHeight="1" x14ac:dyDescent="0.25">
      <c r="A11" s="423" t="s">
        <v>145</v>
      </c>
      <c r="B11" s="426">
        <f>Revenue!F39</f>
        <v>0</v>
      </c>
      <c r="C11" s="426">
        <f>Revenue!H39</f>
        <v>0</v>
      </c>
      <c r="D11" s="426">
        <f>Revenue!J39</f>
        <v>0</v>
      </c>
      <c r="E11" s="427">
        <f t="shared" si="0"/>
        <v>0</v>
      </c>
      <c r="F11" s="369">
        <f t="shared" si="1"/>
        <v>0</v>
      </c>
    </row>
    <row r="12" spans="1:6" s="370" customFormat="1" ht="15" customHeight="1" x14ac:dyDescent="0.25">
      <c r="A12" s="424" t="s">
        <v>146</v>
      </c>
      <c r="B12" s="426">
        <f>Revenue!F40</f>
        <v>238885</v>
      </c>
      <c r="C12" s="426">
        <f>Revenue!H40</f>
        <v>238885</v>
      </c>
      <c r="D12" s="426">
        <f>Revenue!J40</f>
        <v>233888</v>
      </c>
      <c r="E12" s="427">
        <f t="shared" si="0"/>
        <v>-4997</v>
      </c>
      <c r="F12" s="369">
        <f t="shared" si="1"/>
        <v>-2.0918014944429329E-2</v>
      </c>
    </row>
    <row r="13" spans="1:6" s="370" customFormat="1" ht="15" customHeight="1" x14ac:dyDescent="0.25">
      <c r="A13" s="424" t="s">
        <v>147</v>
      </c>
      <c r="B13" s="426">
        <f>Revenue!F41</f>
        <v>0</v>
      </c>
      <c r="C13" s="426">
        <f>Revenue!H41</f>
        <v>0</v>
      </c>
      <c r="D13" s="426">
        <f>Revenue!J41</f>
        <v>0</v>
      </c>
      <c r="E13" s="427">
        <f t="shared" si="0"/>
        <v>0</v>
      </c>
      <c r="F13" s="369">
        <f t="shared" si="1"/>
        <v>0</v>
      </c>
    </row>
    <row r="14" spans="1:6" s="370" customFormat="1" ht="15" customHeight="1" x14ac:dyDescent="0.25">
      <c r="A14" s="424" t="s">
        <v>148</v>
      </c>
      <c r="B14" s="426">
        <f>Revenue!F42</f>
        <v>0</v>
      </c>
      <c r="C14" s="426">
        <f>Revenue!H42</f>
        <v>0</v>
      </c>
      <c r="D14" s="426">
        <f>Revenue!J42</f>
        <v>0</v>
      </c>
      <c r="E14" s="427">
        <f t="shared" si="0"/>
        <v>0</v>
      </c>
      <c r="F14" s="369">
        <f t="shared" si="1"/>
        <v>0</v>
      </c>
    </row>
    <row r="15" spans="1:6" s="370" customFormat="1" ht="15" customHeight="1" x14ac:dyDescent="0.25">
      <c r="A15" s="424" t="s">
        <v>149</v>
      </c>
      <c r="B15" s="426">
        <f>Revenue!F43</f>
        <v>0</v>
      </c>
      <c r="C15" s="426">
        <f>Revenue!H43</f>
        <v>0</v>
      </c>
      <c r="D15" s="426">
        <f>Revenue!J43</f>
        <v>0</v>
      </c>
      <c r="E15" s="427">
        <f t="shared" si="0"/>
        <v>0</v>
      </c>
      <c r="F15" s="369">
        <f t="shared" si="1"/>
        <v>0</v>
      </c>
    </row>
    <row r="16" spans="1:6" s="370" customFormat="1" ht="15" customHeight="1" x14ac:dyDescent="0.25">
      <c r="A16" s="424" t="s">
        <v>533</v>
      </c>
      <c r="B16" s="426">
        <f>Revenue!F44</f>
        <v>0</v>
      </c>
      <c r="C16" s="426">
        <f>Revenue!H44</f>
        <v>0</v>
      </c>
      <c r="D16" s="426">
        <f>Revenue!J44</f>
        <v>0</v>
      </c>
      <c r="E16" s="427">
        <f t="shared" si="0"/>
        <v>0</v>
      </c>
      <c r="F16" s="369">
        <f t="shared" si="1"/>
        <v>0</v>
      </c>
    </row>
    <row r="17" spans="1:6" s="370" customFormat="1" ht="15" customHeight="1" x14ac:dyDescent="0.25">
      <c r="A17" s="424" t="s">
        <v>151</v>
      </c>
      <c r="B17" s="426">
        <f>Revenue!F49</f>
        <v>0</v>
      </c>
      <c r="C17" s="426">
        <f>Revenue!H49</f>
        <v>0</v>
      </c>
      <c r="D17" s="426">
        <f>Revenue!J49</f>
        <v>0</v>
      </c>
      <c r="E17" s="427">
        <f t="shared" si="0"/>
        <v>0</v>
      </c>
      <c r="F17" s="369">
        <f t="shared" si="1"/>
        <v>0</v>
      </c>
    </row>
    <row r="18" spans="1:6" s="370" customFormat="1" ht="15" customHeight="1" x14ac:dyDescent="0.25">
      <c r="A18" s="424" t="s">
        <v>469</v>
      </c>
      <c r="B18" s="426">
        <f>Revenue!F45</f>
        <v>0</v>
      </c>
      <c r="C18" s="426">
        <f>Revenue!H45</f>
        <v>0</v>
      </c>
      <c r="D18" s="426">
        <f>Revenue!J45</f>
        <v>0</v>
      </c>
      <c r="E18" s="427">
        <f t="shared" si="0"/>
        <v>0</v>
      </c>
      <c r="F18" s="369">
        <f t="shared" si="1"/>
        <v>0</v>
      </c>
    </row>
    <row r="19" spans="1:6" s="370" customFormat="1" ht="15" customHeight="1" x14ac:dyDescent="0.25">
      <c r="A19" s="424" t="s">
        <v>153</v>
      </c>
      <c r="B19" s="426">
        <f>Revenue!F46</f>
        <v>0</v>
      </c>
      <c r="C19" s="426">
        <f>Revenue!H46</f>
        <v>0</v>
      </c>
      <c r="D19" s="426">
        <f>Revenue!J46</f>
        <v>0</v>
      </c>
      <c r="E19" s="427">
        <f t="shared" si="0"/>
        <v>0</v>
      </c>
      <c r="F19" s="369">
        <f t="shared" si="1"/>
        <v>0</v>
      </c>
    </row>
    <row r="20" spans="1:6" s="370" customFormat="1" ht="15" customHeight="1" x14ac:dyDescent="0.25">
      <c r="A20" s="424" t="s">
        <v>154</v>
      </c>
      <c r="B20" s="426">
        <f>Revenue!F47</f>
        <v>0</v>
      </c>
      <c r="C20" s="426">
        <f>Revenue!H47</f>
        <v>0</v>
      </c>
      <c r="D20" s="426">
        <f>Revenue!J47</f>
        <v>0</v>
      </c>
      <c r="E20" s="427">
        <f t="shared" si="0"/>
        <v>0</v>
      </c>
      <c r="F20" s="369">
        <f t="shared" si="1"/>
        <v>0</v>
      </c>
    </row>
    <row r="21" spans="1:6" s="370" customFormat="1" ht="15" customHeight="1" x14ac:dyDescent="0.25">
      <c r="A21" s="425" t="s">
        <v>471</v>
      </c>
      <c r="B21" s="426">
        <f>Revenue!F48</f>
        <v>0</v>
      </c>
      <c r="C21" s="426">
        <f>Revenue!H48</f>
        <v>0</v>
      </c>
      <c r="D21" s="426">
        <f>Revenue!J48</f>
        <v>0</v>
      </c>
      <c r="E21" s="427">
        <f t="shared" si="0"/>
        <v>0</v>
      </c>
      <c r="F21" s="369">
        <f t="shared" si="1"/>
        <v>0</v>
      </c>
    </row>
    <row r="22" spans="1:6" s="370" customFormat="1" ht="15" customHeight="1" x14ac:dyDescent="0.25">
      <c r="A22" s="425" t="s">
        <v>380</v>
      </c>
      <c r="B22" s="426">
        <f>Revenue!F50</f>
        <v>0</v>
      </c>
      <c r="C22" s="426">
        <f>Revenue!H50</f>
        <v>0</v>
      </c>
      <c r="D22" s="426">
        <f>Revenue!J50</f>
        <v>0</v>
      </c>
      <c r="E22" s="427">
        <f t="shared" si="0"/>
        <v>0</v>
      </c>
      <c r="F22" s="369">
        <f t="shared" si="1"/>
        <v>0</v>
      </c>
    </row>
    <row r="23" spans="1:6" s="370" customFormat="1" ht="15" customHeight="1" x14ac:dyDescent="0.25">
      <c r="A23" s="425" t="s">
        <v>470</v>
      </c>
      <c r="B23" s="426">
        <f>Revenue!F51</f>
        <v>0</v>
      </c>
      <c r="C23" s="426">
        <f>Revenue!H51</f>
        <v>0</v>
      </c>
      <c r="D23" s="426">
        <f>Revenue!J51</f>
        <v>0</v>
      </c>
      <c r="E23" s="427">
        <f t="shared" si="0"/>
        <v>0</v>
      </c>
      <c r="F23" s="369">
        <f t="shared" si="1"/>
        <v>0</v>
      </c>
    </row>
    <row r="24" spans="1:6" s="370" customFormat="1" ht="15" customHeight="1" x14ac:dyDescent="0.25">
      <c r="A24" s="425" t="s">
        <v>381</v>
      </c>
      <c r="B24" s="426">
        <f>Revenue!F52</f>
        <v>0</v>
      </c>
      <c r="C24" s="426">
        <f>Revenue!H52</f>
        <v>0</v>
      </c>
      <c r="D24" s="426">
        <f>Revenue!J52</f>
        <v>0</v>
      </c>
      <c r="E24" s="427">
        <f t="shared" si="0"/>
        <v>0</v>
      </c>
      <c r="F24" s="369">
        <f t="shared" si="1"/>
        <v>0</v>
      </c>
    </row>
    <row r="25" spans="1:6" s="370" customFormat="1" ht="15" customHeight="1" x14ac:dyDescent="0.25">
      <c r="A25" s="425" t="s">
        <v>414</v>
      </c>
      <c r="B25" s="426">
        <f>Revenue!F53</f>
        <v>0</v>
      </c>
      <c r="C25" s="426">
        <f>Revenue!H53</f>
        <v>0</v>
      </c>
      <c r="D25" s="426">
        <f>Revenue!J53</f>
        <v>0</v>
      </c>
      <c r="E25" s="427">
        <f t="shared" si="0"/>
        <v>0</v>
      </c>
      <c r="F25" s="369">
        <f t="shared" si="1"/>
        <v>0</v>
      </c>
    </row>
    <row r="26" spans="1:6" s="370" customFormat="1" ht="15" customHeight="1" x14ac:dyDescent="0.25">
      <c r="A26" s="425" t="s">
        <v>463</v>
      </c>
      <c r="B26" s="426">
        <f>Revenue!F54</f>
        <v>0</v>
      </c>
      <c r="C26" s="426">
        <f>Revenue!H54</f>
        <v>0</v>
      </c>
      <c r="D26" s="426">
        <f>Revenue!J54</f>
        <v>0</v>
      </c>
      <c r="E26" s="427">
        <f t="shared" si="0"/>
        <v>0</v>
      </c>
      <c r="F26" s="369">
        <f t="shared" si="1"/>
        <v>0</v>
      </c>
    </row>
    <row r="27" spans="1:6" s="370" customFormat="1" ht="15" customHeight="1" x14ac:dyDescent="0.25">
      <c r="A27" s="425" t="s">
        <v>461</v>
      </c>
      <c r="B27" s="426">
        <f>Revenue!F55</f>
        <v>0</v>
      </c>
      <c r="C27" s="426">
        <f>Revenue!H55</f>
        <v>0</v>
      </c>
      <c r="D27" s="426">
        <f>Revenue!J55</f>
        <v>0</v>
      </c>
      <c r="E27" s="427">
        <f t="shared" si="0"/>
        <v>0</v>
      </c>
      <c r="F27" s="369">
        <f t="shared" si="1"/>
        <v>0</v>
      </c>
    </row>
    <row r="28" spans="1:6" s="370" customFormat="1" ht="15" customHeight="1" x14ac:dyDescent="0.25">
      <c r="A28" s="425" t="s">
        <v>460</v>
      </c>
      <c r="B28" s="426">
        <f>Revenue!F56</f>
        <v>0</v>
      </c>
      <c r="C28" s="426">
        <f>Revenue!H56</f>
        <v>0</v>
      </c>
      <c r="D28" s="426">
        <f>Revenue!J56</f>
        <v>0</v>
      </c>
      <c r="E28" s="427">
        <f t="shared" si="0"/>
        <v>0</v>
      </c>
      <c r="F28" s="369">
        <f t="shared" si="1"/>
        <v>0</v>
      </c>
    </row>
    <row r="29" spans="1:6" s="370" customFormat="1" ht="15" customHeight="1" x14ac:dyDescent="0.25">
      <c r="A29" s="425" t="s">
        <v>464</v>
      </c>
      <c r="B29" s="426">
        <f>Revenue!F57</f>
        <v>0</v>
      </c>
      <c r="C29" s="426">
        <f>Revenue!H57</f>
        <v>0</v>
      </c>
      <c r="D29" s="426">
        <f>Revenue!J57</f>
        <v>0</v>
      </c>
      <c r="E29" s="427">
        <f t="shared" si="0"/>
        <v>0</v>
      </c>
      <c r="F29" s="369">
        <f t="shared" si="1"/>
        <v>0</v>
      </c>
    </row>
    <row r="30" spans="1:6" s="370" customFormat="1" ht="15" customHeight="1" x14ac:dyDescent="0.25">
      <c r="A30" s="425" t="s">
        <v>462</v>
      </c>
      <c r="B30" s="426">
        <f>Revenue!F58</f>
        <v>0</v>
      </c>
      <c r="C30" s="426">
        <f>Revenue!H58</f>
        <v>0</v>
      </c>
      <c r="D30" s="426">
        <f>Revenue!J58</f>
        <v>0</v>
      </c>
      <c r="E30" s="427">
        <f t="shared" si="0"/>
        <v>0</v>
      </c>
      <c r="F30" s="369">
        <f t="shared" si="1"/>
        <v>0</v>
      </c>
    </row>
    <row r="31" spans="1:6" s="370" customFormat="1" ht="15" customHeight="1" x14ac:dyDescent="0.25">
      <c r="A31" s="425" t="s">
        <v>543</v>
      </c>
      <c r="B31" s="426">
        <f>Revenue!F59</f>
        <v>0</v>
      </c>
      <c r="C31" s="426">
        <f>Revenue!H59</f>
        <v>0</v>
      </c>
      <c r="D31" s="426">
        <f>Revenue!J59</f>
        <v>0</v>
      </c>
      <c r="E31" s="427">
        <f t="shared" si="0"/>
        <v>0</v>
      </c>
      <c r="F31" s="369">
        <f t="shared" si="1"/>
        <v>0</v>
      </c>
    </row>
    <row r="32" spans="1:6" s="370" customFormat="1" ht="15" customHeight="1" x14ac:dyDescent="0.25">
      <c r="A32" s="425" t="s">
        <v>571</v>
      </c>
      <c r="B32" s="426">
        <f>Revenue!F60</f>
        <v>0</v>
      </c>
      <c r="C32" s="426">
        <f>Revenue!H60</f>
        <v>0</v>
      </c>
      <c r="D32" s="426">
        <f>Revenue!J60</f>
        <v>0</v>
      </c>
      <c r="E32" s="427">
        <f t="shared" si="0"/>
        <v>0</v>
      </c>
      <c r="F32" s="369">
        <f t="shared" si="1"/>
        <v>0</v>
      </c>
    </row>
    <row r="33" spans="1:12" s="370" customFormat="1" ht="15" customHeight="1" x14ac:dyDescent="0.25">
      <c r="A33" s="425" t="s">
        <v>544</v>
      </c>
      <c r="B33" s="426">
        <f>Revenue!F61</f>
        <v>0</v>
      </c>
      <c r="C33" s="426">
        <f>Revenue!H61</f>
        <v>0</v>
      </c>
      <c r="D33" s="426">
        <f>Revenue!J61</f>
        <v>0</v>
      </c>
      <c r="E33" s="427">
        <f t="shared" si="0"/>
        <v>0</v>
      </c>
      <c r="F33" s="369">
        <f t="shared" si="1"/>
        <v>0</v>
      </c>
    </row>
    <row r="34" spans="1:12" s="370" customFormat="1" ht="15" customHeight="1" x14ac:dyDescent="0.25">
      <c r="A34" s="425" t="s">
        <v>545</v>
      </c>
      <c r="B34" s="426">
        <f>Revenue!F62</f>
        <v>0</v>
      </c>
      <c r="C34" s="426">
        <f>Revenue!H62</f>
        <v>0</v>
      </c>
      <c r="D34" s="426">
        <f>Revenue!J62</f>
        <v>0</v>
      </c>
      <c r="E34" s="427">
        <f t="shared" si="0"/>
        <v>0</v>
      </c>
      <c r="F34" s="369">
        <f t="shared" si="1"/>
        <v>0</v>
      </c>
    </row>
    <row r="35" spans="1:12" ht="15" customHeight="1" x14ac:dyDescent="0.25">
      <c r="A35" s="305" t="s">
        <v>156</v>
      </c>
      <c r="B35" s="303"/>
      <c r="C35" s="303"/>
      <c r="D35" s="303"/>
      <c r="E35" s="303"/>
      <c r="F35" s="296"/>
    </row>
    <row r="36" spans="1:12" ht="15" customHeight="1" x14ac:dyDescent="0.25">
      <c r="A36" s="302" t="s">
        <v>256</v>
      </c>
      <c r="B36" s="299">
        <f>Revenue!F95+Revenue!F96</f>
        <v>0</v>
      </c>
      <c r="C36" s="299">
        <f>Revenue!H95+Revenue!H96</f>
        <v>0</v>
      </c>
      <c r="D36" s="299">
        <f>Revenue!J95+Revenue!J96</f>
        <v>0</v>
      </c>
      <c r="E36" s="299">
        <f>D36-C36</f>
        <v>0</v>
      </c>
      <c r="F36" s="300">
        <f>IF(ISBLANK(E36),"  ",IF(C36&gt;0,E36/C36,IF(E36&gt;0,1,0)))</f>
        <v>0</v>
      </c>
    </row>
    <row r="37" spans="1:12" ht="15" customHeight="1" x14ac:dyDescent="0.25">
      <c r="A37" s="306" t="s">
        <v>157</v>
      </c>
      <c r="B37" s="303"/>
      <c r="C37" s="303"/>
      <c r="D37" s="303"/>
      <c r="E37" s="303"/>
      <c r="F37" s="296"/>
    </row>
    <row r="38" spans="1:12" ht="15" customHeight="1" x14ac:dyDescent="0.25">
      <c r="A38" s="302" t="s">
        <v>256</v>
      </c>
      <c r="B38" s="295">
        <f>Revenue!F97</f>
        <v>0</v>
      </c>
      <c r="C38" s="295">
        <f>Revenue!H97</f>
        <v>0</v>
      </c>
      <c r="D38" s="295">
        <f>Revenue!J97</f>
        <v>0</v>
      </c>
      <c r="E38" s="299">
        <f>D38-C38</f>
        <v>0</v>
      </c>
      <c r="F38" s="300">
        <f>IF(ISBLANK(E38),"  ",IF(C38&gt;0,E38/C38,IF(E38&gt;0,1,0)))</f>
        <v>0</v>
      </c>
    </row>
    <row r="39" spans="1:12" ht="15" customHeight="1" x14ac:dyDescent="0.25">
      <c r="A39" s="304"/>
      <c r="B39" s="303"/>
      <c r="C39" s="303"/>
      <c r="D39" s="303"/>
      <c r="E39" s="301"/>
      <c r="F39" s="300" t="str">
        <f>IF(ISBLANK(E39),"  ",IF(C39&gt;0,E39/C39,IF(E39&gt;0,1,0)))</f>
        <v xml:space="preserve">  </v>
      </c>
    </row>
    <row r="40" spans="1:12" s="3" customFormat="1" ht="15" customHeight="1" x14ac:dyDescent="0.25">
      <c r="A40" s="307" t="s">
        <v>158</v>
      </c>
      <c r="B40" s="308">
        <f>B39+B38+B36+B10+B9+B8</f>
        <v>6991437</v>
      </c>
      <c r="C40" s="308">
        <f>C39+C38+C36+C10+C9+C8</f>
        <v>6991437</v>
      </c>
      <c r="D40" s="308">
        <f>D39+D38+D36+D10+D9+D8</f>
        <v>6797174</v>
      </c>
      <c r="E40" s="308">
        <f>D40-C40</f>
        <v>-194263</v>
      </c>
      <c r="F40" s="309">
        <f>IF(ISBLANK(E40),"  ",IF(C40&gt;0,E40/C40,IF(E40&gt;0,1,0)))</f>
        <v>-2.7785847172762911E-2</v>
      </c>
    </row>
    <row r="41" spans="1:12" ht="15" customHeight="1" x14ac:dyDescent="0.25">
      <c r="A41" s="305" t="s">
        <v>378</v>
      </c>
      <c r="B41" s="303"/>
      <c r="C41" s="303"/>
      <c r="D41" s="303"/>
      <c r="E41" s="303"/>
      <c r="F41" s="296"/>
    </row>
    <row r="42" spans="1:12" ht="15" customHeight="1" x14ac:dyDescent="0.25">
      <c r="A42" s="310" t="s">
        <v>372</v>
      </c>
      <c r="B42" s="299">
        <f>Revenue!F102</f>
        <v>0</v>
      </c>
      <c r="C42" s="299">
        <f>Revenue!H102</f>
        <v>0</v>
      </c>
      <c r="D42" s="299">
        <f>Revenue!J102</f>
        <v>0</v>
      </c>
      <c r="E42" s="299">
        <f t="shared" ref="E42:E47" si="2">D42-C42</f>
        <v>0</v>
      </c>
      <c r="F42" s="300">
        <f t="shared" ref="F42:F47" si="3">IF(ISBLANK(E42),"  ",IF(C42&gt;0,E42/C42,IF(E42&gt;0,1,0)))</f>
        <v>0</v>
      </c>
    </row>
    <row r="43" spans="1:12" ht="15" customHeight="1" x14ac:dyDescent="0.25">
      <c r="A43" s="311" t="s">
        <v>373</v>
      </c>
      <c r="B43" s="299">
        <f>Revenue!F103</f>
        <v>0</v>
      </c>
      <c r="C43" s="299">
        <f>Revenue!H103</f>
        <v>0</v>
      </c>
      <c r="D43" s="299">
        <f>Revenue!J103</f>
        <v>0</v>
      </c>
      <c r="E43" s="301">
        <f t="shared" si="2"/>
        <v>0</v>
      </c>
      <c r="F43" s="300">
        <f t="shared" si="3"/>
        <v>0</v>
      </c>
    </row>
    <row r="44" spans="1:12" ht="15" customHeight="1" x14ac:dyDescent="0.25">
      <c r="A44" s="311" t="s">
        <v>374</v>
      </c>
      <c r="B44" s="299">
        <f>Revenue!F104</f>
        <v>0</v>
      </c>
      <c r="C44" s="299">
        <f>Revenue!H104</f>
        <v>0</v>
      </c>
      <c r="D44" s="299">
        <f>Revenue!J104</f>
        <v>0</v>
      </c>
      <c r="E44" s="301">
        <f t="shared" si="2"/>
        <v>0</v>
      </c>
      <c r="F44" s="300">
        <f t="shared" si="3"/>
        <v>0</v>
      </c>
    </row>
    <row r="45" spans="1:12" ht="15" customHeight="1" x14ac:dyDescent="0.25">
      <c r="A45" s="311" t="s">
        <v>375</v>
      </c>
      <c r="B45" s="299">
        <f>Revenue!F105</f>
        <v>0</v>
      </c>
      <c r="C45" s="299">
        <f>Revenue!H105</f>
        <v>0</v>
      </c>
      <c r="D45" s="299">
        <f>Revenue!J105</f>
        <v>0</v>
      </c>
      <c r="E45" s="301">
        <f t="shared" si="2"/>
        <v>0</v>
      </c>
      <c r="F45" s="300">
        <f t="shared" si="3"/>
        <v>0</v>
      </c>
    </row>
    <row r="46" spans="1:12" ht="15" customHeight="1" x14ac:dyDescent="0.25">
      <c r="A46" s="312" t="s">
        <v>376</v>
      </c>
      <c r="B46" s="299">
        <f>Revenue!F106</f>
        <v>0</v>
      </c>
      <c r="C46" s="299">
        <f>Revenue!H106</f>
        <v>0</v>
      </c>
      <c r="D46" s="299">
        <f>Revenue!J106</f>
        <v>0</v>
      </c>
      <c r="E46" s="301">
        <f t="shared" si="2"/>
        <v>0</v>
      </c>
      <c r="F46" s="300">
        <f t="shared" si="3"/>
        <v>0</v>
      </c>
    </row>
    <row r="47" spans="1:12" s="3" customFormat="1" ht="15" customHeight="1" x14ac:dyDescent="0.25">
      <c r="A47" s="305" t="s">
        <v>377</v>
      </c>
      <c r="B47" s="313">
        <f>SUM(B42:B46)</f>
        <v>0</v>
      </c>
      <c r="C47" s="313">
        <f>SUM(C42:C46)</f>
        <v>0</v>
      </c>
      <c r="D47" s="313">
        <f>SUM(D42:D46)</f>
        <v>0</v>
      </c>
      <c r="E47" s="313">
        <f t="shared" si="2"/>
        <v>0</v>
      </c>
      <c r="F47" s="309">
        <f t="shared" si="3"/>
        <v>0</v>
      </c>
      <c r="L47" s="3" t="s">
        <v>117</v>
      </c>
    </row>
    <row r="48" spans="1:12" ht="15" customHeight="1" x14ac:dyDescent="0.25">
      <c r="A48" s="304" t="s">
        <v>117</v>
      </c>
      <c r="B48" s="303"/>
      <c r="C48" s="303"/>
      <c r="D48" s="303"/>
      <c r="E48" s="303"/>
      <c r="F48" s="296"/>
    </row>
    <row r="49" spans="1:6" s="3" customFormat="1" ht="15" customHeight="1" x14ac:dyDescent="0.25">
      <c r="A49" s="314" t="s">
        <v>73</v>
      </c>
      <c r="B49" s="315">
        <f>Revenue!F93-Revenue!F91</f>
        <v>0</v>
      </c>
      <c r="C49" s="315">
        <f>Revenue!H93-Revenue!H91</f>
        <v>0</v>
      </c>
      <c r="D49" s="315">
        <f>Revenue!J93-Revenue!J91</f>
        <v>0</v>
      </c>
      <c r="E49" s="315">
        <f>D49-C49</f>
        <v>0</v>
      </c>
      <c r="F49" s="309">
        <f>IF(ISBLANK(E49),"  ",IF(C49&gt;0,E49/C49,IF(E49&gt;0,1,0)))</f>
        <v>0</v>
      </c>
    </row>
    <row r="50" spans="1:6" ht="15" customHeight="1" x14ac:dyDescent="0.25">
      <c r="A50" s="304" t="s">
        <v>117</v>
      </c>
      <c r="B50" s="303"/>
      <c r="C50" s="303"/>
      <c r="D50" s="303"/>
      <c r="E50" s="303"/>
      <c r="F50" s="296"/>
    </row>
    <row r="51" spans="1:6" s="3" customFormat="1" ht="15" customHeight="1" x14ac:dyDescent="0.25">
      <c r="A51" s="314" t="s">
        <v>413</v>
      </c>
      <c r="B51" s="315">
        <f>Revenue!F109</f>
        <v>1144268</v>
      </c>
      <c r="C51" s="315">
        <f>Revenue!H109</f>
        <v>0</v>
      </c>
      <c r="D51" s="315">
        <f>Revenue!J109</f>
        <v>0</v>
      </c>
      <c r="E51" s="315">
        <f>D51-C51</f>
        <v>0</v>
      </c>
      <c r="F51" s="309">
        <f>IF(ISBLANK(E51),"  ",IF(C51&gt;0,E51/C51,IF(E51&gt;0,1,0)))</f>
        <v>0</v>
      </c>
    </row>
    <row r="52" spans="1:6" ht="15" customHeight="1" x14ac:dyDescent="0.25">
      <c r="A52" s="304" t="s">
        <v>117</v>
      </c>
      <c r="B52" s="303"/>
      <c r="C52" s="303"/>
      <c r="D52" s="303"/>
      <c r="E52" s="303"/>
      <c r="F52" s="296"/>
    </row>
    <row r="53" spans="1:6" s="3" customFormat="1" ht="15" customHeight="1" x14ac:dyDescent="0.25">
      <c r="A53" s="305" t="s">
        <v>159</v>
      </c>
      <c r="B53" s="313">
        <f>Revenue!F7+Revenue!F20+Revenue!F24+Revenue!F32+Revenue!F77</f>
        <v>7051153</v>
      </c>
      <c r="C53" s="313">
        <f>Revenue!H7+Revenue!H20+Revenue!H24+Revenue!H32+Revenue!H77</f>
        <v>9595000</v>
      </c>
      <c r="D53" s="313">
        <f>Revenue!J7+Revenue!J20+Revenue!J24+Revenue!J32+Revenue!J77</f>
        <v>9595000</v>
      </c>
      <c r="E53" s="313">
        <f>D53-C53</f>
        <v>0</v>
      </c>
      <c r="F53" s="309">
        <f>IF(ISBLANK(E53),"  ",IF(C53&gt;0,E53/C53,IF(E53&gt;0,1,0)))</f>
        <v>0</v>
      </c>
    </row>
    <row r="54" spans="1:6" ht="15" customHeight="1" x14ac:dyDescent="0.25">
      <c r="A54" s="304" t="s">
        <v>117</v>
      </c>
      <c r="B54" s="303"/>
      <c r="C54" s="303"/>
      <c r="D54" s="303"/>
      <c r="E54" s="303"/>
      <c r="F54" s="296"/>
    </row>
    <row r="55" spans="1:6" s="3" customFormat="1" ht="15" customHeight="1" x14ac:dyDescent="0.25">
      <c r="A55" s="316" t="s">
        <v>160</v>
      </c>
      <c r="B55" s="317">
        <f>Revenue!F69</f>
        <v>0</v>
      </c>
      <c r="C55" s="317">
        <f>Revenue!H69</f>
        <v>0</v>
      </c>
      <c r="D55" s="317">
        <f>Revenue!J69</f>
        <v>0</v>
      </c>
      <c r="E55" s="317">
        <f>D55-C55</f>
        <v>0</v>
      </c>
      <c r="F55" s="309">
        <f>IF(ISBLANK(E55),"  ",IF(C55&gt;0,E55/C55,IF(E55&gt;0,1,0)))</f>
        <v>0</v>
      </c>
    </row>
    <row r="56" spans="1:6" ht="15" customHeight="1" x14ac:dyDescent="0.25">
      <c r="A56" s="305"/>
      <c r="B56" s="295"/>
      <c r="C56" s="295"/>
      <c r="D56" s="295"/>
      <c r="E56" s="295"/>
      <c r="F56" s="318"/>
    </row>
    <row r="57" spans="1:6" s="3" customFormat="1" ht="15" customHeight="1" x14ac:dyDescent="0.25">
      <c r="A57" s="305" t="s">
        <v>32</v>
      </c>
      <c r="B57" s="313">
        <f>Revenue!F35</f>
        <v>0</v>
      </c>
      <c r="C57" s="313">
        <f>Revenue!H35</f>
        <v>0</v>
      </c>
      <c r="D57" s="313">
        <f>Revenue!J35</f>
        <v>0</v>
      </c>
      <c r="E57" s="317">
        <f>D57-C57</f>
        <v>0</v>
      </c>
      <c r="F57" s="309">
        <f>IF(ISBLANK(E57),"  ",IF(C57&gt;0,E57/C57,IF(E57&gt;0,1,0)))</f>
        <v>0</v>
      </c>
    </row>
    <row r="58" spans="1:6" ht="15" customHeight="1" x14ac:dyDescent="0.25">
      <c r="A58" s="304"/>
      <c r="B58" s="303"/>
      <c r="C58" s="303"/>
      <c r="D58" s="303"/>
      <c r="E58" s="303"/>
      <c r="F58" s="296"/>
    </row>
    <row r="59" spans="1:6" s="3" customFormat="1" ht="15" customHeight="1" x14ac:dyDescent="0.25">
      <c r="A59" s="319" t="s">
        <v>161</v>
      </c>
      <c r="B59" s="313">
        <f>B57+B55+B53+B51+B49+B40-B47</f>
        <v>15186858</v>
      </c>
      <c r="C59" s="313">
        <f>C57+C55+C53+C51+C49+C40-C47</f>
        <v>16586437</v>
      </c>
      <c r="D59" s="313">
        <f>D57+D55+D53+D51+D49+D40-D47</f>
        <v>16392174</v>
      </c>
      <c r="E59" s="313">
        <f>D59-C59</f>
        <v>-194263</v>
      </c>
      <c r="F59" s="309">
        <f>IF(ISBLANK(E59),"  ",IF(C59&gt;0,E59/C59,IF(E59&gt;0,1,0)))</f>
        <v>-1.1712159760411473E-2</v>
      </c>
    </row>
    <row r="60" spans="1:6" ht="15" customHeight="1" x14ac:dyDescent="0.25">
      <c r="A60" s="320"/>
      <c r="B60" s="303"/>
      <c r="C60" s="303"/>
      <c r="D60" s="303"/>
      <c r="E60" s="303"/>
      <c r="F60" s="296" t="s">
        <v>117</v>
      </c>
    </row>
    <row r="61" spans="1:6" ht="15" customHeight="1" x14ac:dyDescent="0.25">
      <c r="A61" s="321"/>
      <c r="B61" s="295"/>
      <c r="C61" s="295"/>
      <c r="D61" s="295"/>
      <c r="E61" s="295"/>
      <c r="F61" s="297" t="s">
        <v>117</v>
      </c>
    </row>
    <row r="62" spans="1:6" ht="15" customHeight="1" x14ac:dyDescent="0.25">
      <c r="A62" s="319" t="s">
        <v>162</v>
      </c>
      <c r="B62" s="295"/>
      <c r="C62" s="295"/>
      <c r="D62" s="295"/>
      <c r="E62" s="295"/>
      <c r="F62" s="297"/>
    </row>
    <row r="63" spans="1:6" ht="15" customHeight="1" x14ac:dyDescent="0.25">
      <c r="A63" s="302" t="s">
        <v>163</v>
      </c>
      <c r="B63" s="295">
        <f>Instruction!F44</f>
        <v>6251721</v>
      </c>
      <c r="C63" s="295">
        <f>Instruction!H44</f>
        <v>5916447</v>
      </c>
      <c r="D63" s="295">
        <f>Instruction!J44</f>
        <v>6834396</v>
      </c>
      <c r="E63" s="295">
        <f t="shared" ref="E63:E76" si="4">D63-C63</f>
        <v>917949</v>
      </c>
      <c r="F63" s="300">
        <f t="shared" ref="F63:F76" si="5">IF(ISBLANK(E63),"  ",IF(C63&gt;0,E63/C63,IF(E63&gt;0,1,0)))</f>
        <v>0.15515207015291441</v>
      </c>
    </row>
    <row r="64" spans="1:6" ht="15" customHeight="1" x14ac:dyDescent="0.25">
      <c r="A64" s="304" t="s">
        <v>164</v>
      </c>
      <c r="B64" s="303">
        <f>Research!F44</f>
        <v>0</v>
      </c>
      <c r="C64" s="303">
        <f>Research!H44</f>
        <v>0</v>
      </c>
      <c r="D64" s="303">
        <f>Research!J44</f>
        <v>0</v>
      </c>
      <c r="E64" s="303">
        <f t="shared" si="4"/>
        <v>0</v>
      </c>
      <c r="F64" s="300">
        <f t="shared" si="5"/>
        <v>0</v>
      </c>
    </row>
    <row r="65" spans="1:6" ht="15" customHeight="1" x14ac:dyDescent="0.25">
      <c r="A65" s="304" t="s">
        <v>165</v>
      </c>
      <c r="B65" s="303">
        <f>'Public Service'!F44</f>
        <v>0</v>
      </c>
      <c r="C65" s="303">
        <f>'Public Service'!H44</f>
        <v>0</v>
      </c>
      <c r="D65" s="303">
        <f>'Public Service'!J44</f>
        <v>0</v>
      </c>
      <c r="E65" s="303">
        <f t="shared" si="4"/>
        <v>0</v>
      </c>
      <c r="F65" s="300">
        <f t="shared" si="5"/>
        <v>0</v>
      </c>
    </row>
    <row r="66" spans="1:6" ht="15" customHeight="1" x14ac:dyDescent="0.25">
      <c r="A66" s="304" t="s">
        <v>166</v>
      </c>
      <c r="B66" s="303">
        <f>'Academic Supp'!F44</f>
        <v>1087364</v>
      </c>
      <c r="C66" s="303">
        <f>'Academic Supp'!H44</f>
        <v>1262773</v>
      </c>
      <c r="D66" s="303">
        <f>'Academic Supp'!J44</f>
        <v>1107120</v>
      </c>
      <c r="E66" s="303">
        <f t="shared" si="4"/>
        <v>-155653</v>
      </c>
      <c r="F66" s="300">
        <f t="shared" si="5"/>
        <v>-0.1232628508845216</v>
      </c>
    </row>
    <row r="67" spans="1:6" ht="15" customHeight="1" x14ac:dyDescent="0.25">
      <c r="A67" s="304" t="s">
        <v>167</v>
      </c>
      <c r="B67" s="303">
        <f>'Student Services'!F44</f>
        <v>2133445</v>
      </c>
      <c r="C67" s="303">
        <f>'Student Services'!H44</f>
        <v>2379233</v>
      </c>
      <c r="D67" s="303">
        <f>'Student Services'!J44</f>
        <v>2338443</v>
      </c>
      <c r="E67" s="303">
        <f t="shared" si="4"/>
        <v>-40790</v>
      </c>
      <c r="F67" s="300">
        <f t="shared" si="5"/>
        <v>-1.714418049850519E-2</v>
      </c>
    </row>
    <row r="68" spans="1:6" ht="15" customHeight="1" x14ac:dyDescent="0.25">
      <c r="A68" s="304" t="s">
        <v>168</v>
      </c>
      <c r="B68" s="303">
        <f>'Institutional Supp'!F44</f>
        <v>2645781</v>
      </c>
      <c r="C68" s="303">
        <f>'Institutional Supp'!H44</f>
        <v>2877488</v>
      </c>
      <c r="D68" s="303">
        <f>'Institutional Supp'!J44</f>
        <v>3045781</v>
      </c>
      <c r="E68" s="303">
        <f t="shared" si="4"/>
        <v>168293</v>
      </c>
      <c r="F68" s="300">
        <f t="shared" si="5"/>
        <v>5.8486082305121687E-2</v>
      </c>
    </row>
    <row r="69" spans="1:6" ht="15" customHeight="1" x14ac:dyDescent="0.25">
      <c r="A69" s="304" t="s">
        <v>169</v>
      </c>
      <c r="B69" s="303">
        <f>Scholarships!F44</f>
        <v>0</v>
      </c>
      <c r="C69" s="303">
        <f>Scholarships!H44</f>
        <v>44896</v>
      </c>
      <c r="D69" s="303">
        <f>Scholarships!J44</f>
        <v>50000</v>
      </c>
      <c r="E69" s="303">
        <f t="shared" si="4"/>
        <v>5104</v>
      </c>
      <c r="F69" s="300">
        <f t="shared" si="5"/>
        <v>0.11368496079828938</v>
      </c>
    </row>
    <row r="70" spans="1:6" ht="15" customHeight="1" x14ac:dyDescent="0.25">
      <c r="A70" s="304" t="s">
        <v>170</v>
      </c>
      <c r="B70" s="303">
        <f>'OP&amp;M'!F44</f>
        <v>2503625</v>
      </c>
      <c r="C70" s="303">
        <f>'OP&amp;M'!H44</f>
        <v>3661768</v>
      </c>
      <c r="D70" s="303">
        <f>'OP&amp;M'!J44</f>
        <v>2503625</v>
      </c>
      <c r="E70" s="303">
        <f t="shared" si="4"/>
        <v>-1158143</v>
      </c>
      <c r="F70" s="300">
        <f t="shared" si="5"/>
        <v>-0.3162797315395186</v>
      </c>
    </row>
    <row r="71" spans="1:6" s="3" customFormat="1" ht="15" customHeight="1" x14ac:dyDescent="0.25">
      <c r="A71" s="322" t="s">
        <v>171</v>
      </c>
      <c r="B71" s="308">
        <f>SUM(B63:B70)</f>
        <v>14621936</v>
      </c>
      <c r="C71" s="308">
        <f>SUM(C63:C70)</f>
        <v>16142605</v>
      </c>
      <c r="D71" s="308">
        <f>SUM(D63:D70)</f>
        <v>15879365</v>
      </c>
      <c r="E71" s="308">
        <f t="shared" si="4"/>
        <v>-263240</v>
      </c>
      <c r="F71" s="309">
        <f t="shared" si="5"/>
        <v>-1.6307157364006616E-2</v>
      </c>
    </row>
    <row r="72" spans="1:6" ht="15" customHeight="1" x14ac:dyDescent="0.25">
      <c r="A72" s="304" t="s">
        <v>172</v>
      </c>
      <c r="B72" s="303">
        <f>Hospitals!F44</f>
        <v>0</v>
      </c>
      <c r="C72" s="303">
        <f>Hospitals!H44</f>
        <v>0</v>
      </c>
      <c r="D72" s="303">
        <f>Hospitals!J44</f>
        <v>0</v>
      </c>
      <c r="E72" s="303">
        <f t="shared" si="4"/>
        <v>0</v>
      </c>
      <c r="F72" s="300">
        <f t="shared" si="5"/>
        <v>0</v>
      </c>
    </row>
    <row r="73" spans="1:6" ht="15" customHeight="1" x14ac:dyDescent="0.25">
      <c r="A73" s="304" t="s">
        <v>173</v>
      </c>
      <c r="B73" s="303">
        <f>Transfers!F44</f>
        <v>564922</v>
      </c>
      <c r="C73" s="303">
        <f>Transfers!H44</f>
        <v>410879</v>
      </c>
      <c r="D73" s="303">
        <f>Transfers!J44</f>
        <v>512809</v>
      </c>
      <c r="E73" s="303">
        <f t="shared" si="4"/>
        <v>101930</v>
      </c>
      <c r="F73" s="300">
        <f t="shared" si="5"/>
        <v>0.24807790127993887</v>
      </c>
    </row>
    <row r="74" spans="1:6" ht="15" customHeight="1" x14ac:dyDescent="0.25">
      <c r="A74" s="304" t="s">
        <v>174</v>
      </c>
      <c r="B74" s="303">
        <f>Athletics!U21+Athletics!U23-Athletics!AA40</f>
        <v>0</v>
      </c>
      <c r="C74" s="303">
        <f>Athletics!V21+Athletics!V23-Athletics!AB40</f>
        <v>0</v>
      </c>
      <c r="D74" s="303">
        <f>Athletics!W21+Athletics!W23-Athletics!AC40</f>
        <v>0</v>
      </c>
      <c r="E74" s="303">
        <f t="shared" si="4"/>
        <v>0</v>
      </c>
      <c r="F74" s="300">
        <f t="shared" si="5"/>
        <v>0</v>
      </c>
    </row>
    <row r="75" spans="1:6" ht="15" customHeight="1" x14ac:dyDescent="0.25">
      <c r="A75" s="304" t="s">
        <v>175</v>
      </c>
      <c r="B75" s="303">
        <f>Other!F44</f>
        <v>0</v>
      </c>
      <c r="C75" s="303">
        <f>Other!H44</f>
        <v>32953</v>
      </c>
      <c r="D75" s="303">
        <f>Other!J44</f>
        <v>0</v>
      </c>
      <c r="E75" s="303">
        <f t="shared" si="4"/>
        <v>-32953</v>
      </c>
      <c r="F75" s="300">
        <f t="shared" si="5"/>
        <v>-1</v>
      </c>
    </row>
    <row r="76" spans="1:6" s="3" customFormat="1" ht="15" customHeight="1" x14ac:dyDescent="0.25">
      <c r="A76" s="323" t="s">
        <v>176</v>
      </c>
      <c r="B76" s="324">
        <f>B75+B74+B73+B72+B71</f>
        <v>15186858</v>
      </c>
      <c r="C76" s="324">
        <f>C75+C74+C73+C72+C71</f>
        <v>16586437</v>
      </c>
      <c r="D76" s="324">
        <f>D75+D74+D73+D72+D71</f>
        <v>16392174</v>
      </c>
      <c r="E76" s="324">
        <f t="shared" si="4"/>
        <v>-194263</v>
      </c>
      <c r="F76" s="309">
        <f t="shared" si="5"/>
        <v>-1.1712159760411473E-2</v>
      </c>
    </row>
    <row r="77" spans="1:6" ht="15" customHeight="1" x14ac:dyDescent="0.25">
      <c r="A77" s="321"/>
      <c r="B77" s="295"/>
      <c r="C77" s="295"/>
      <c r="D77" s="295"/>
      <c r="E77" s="295"/>
      <c r="F77" s="297"/>
    </row>
    <row r="78" spans="1:6" ht="15" customHeight="1" x14ac:dyDescent="0.25">
      <c r="A78" s="319" t="s">
        <v>177</v>
      </c>
      <c r="B78" s="295"/>
      <c r="C78" s="295"/>
      <c r="D78" s="295"/>
      <c r="E78" s="295"/>
      <c r="F78" s="297"/>
    </row>
    <row r="79" spans="1:6" ht="15" customHeight="1" x14ac:dyDescent="0.25">
      <c r="A79" s="302" t="s">
        <v>178</v>
      </c>
      <c r="B79" s="299">
        <f>Instruction!F7+Research!F7+'Public Service'!F7+'Academic Supp'!F7+'Student Services'!F7+'Institutional Supp'!F7+Scholarships!F7+'OP&amp;M'!F7+Hospitals!F7+Transfers!F7+Other!F7</f>
        <v>8088182</v>
      </c>
      <c r="C79" s="299">
        <f>Instruction!H7+Research!H7+'Public Service'!H7+'Academic Supp'!H7+'Student Services'!H7+'Institutional Supp'!H7+Scholarships!H7+'OP&amp;M'!H7+Hospitals!H7+Transfers!H7+Other!H7</f>
        <v>8283465</v>
      </c>
      <c r="D79" s="299">
        <f>Instruction!J7+Research!J7+'Public Service'!J7+'Academic Supp'!J7+'Student Services'!J7+'Institutional Supp'!J7+Scholarships!J7+'OP&amp;M'!J7+Hospitals!J7+Transfers!J7+Other!J7</f>
        <v>8503182</v>
      </c>
      <c r="E79" s="295">
        <f t="shared" ref="E79:E97" si="6">D79-C79</f>
        <v>219717</v>
      </c>
      <c r="F79" s="300">
        <f t="shared" ref="F79:F97" si="7">IF(ISBLANK(E79),"  ",IF(C79&gt;0,E79/C79,IF(E79&gt;0,1,0)))</f>
        <v>2.6524769525796271E-2</v>
      </c>
    </row>
    <row r="80" spans="1:6" ht="15" customHeight="1" x14ac:dyDescent="0.25">
      <c r="A80" s="304" t="s">
        <v>179</v>
      </c>
      <c r="B80" s="301">
        <f>Instruction!F8+Research!F8+'Public Service'!F8+'Academic Supp'!F8+'Student Services'!F8+'Institutional Supp'!F8+Scholarships!F8+'OP&amp;M'!F8+Hospitals!F8+Transfers!F8+Other!F8</f>
        <v>0</v>
      </c>
      <c r="C80" s="299">
        <f>Instruction!H8+Research!H8+'Public Service'!H8+'Academic Supp'!H8+'Student Services'!H8+'Institutional Supp'!H8+Scholarships!H8+'OP&amp;M'!H8+Hospitals!H8+Transfers!H8+Other!H8</f>
        <v>0</v>
      </c>
      <c r="D80" s="299">
        <f>Instruction!J8+Research!J8+'Public Service'!J8+'Academic Supp'!J8+'Student Services'!J8+'Institutional Supp'!J8+Scholarships!J8+'OP&amp;M'!J8+Hospitals!J8+Transfers!J8+Other!J8</f>
        <v>0</v>
      </c>
      <c r="E80" s="303">
        <f t="shared" si="6"/>
        <v>0</v>
      </c>
      <c r="F80" s="300">
        <f t="shared" si="7"/>
        <v>0</v>
      </c>
    </row>
    <row r="81" spans="1:6" ht="15" customHeight="1" x14ac:dyDescent="0.25">
      <c r="A81" s="304" t="s">
        <v>180</v>
      </c>
      <c r="B81" s="355">
        <f>Instruction!F9+Research!F9+'Public Service'!F9+'Academic Supp'!F9+'Student Services'!F9+'Institutional Supp'!F9+Scholarships!F9+'OP&amp;M'!F9+Hospitals!F9+Transfers!F9+Other!F9</f>
        <v>3027746</v>
      </c>
      <c r="C81" s="299">
        <f>Instruction!H9+Research!H9+'Public Service'!H9+'Academic Supp'!H9+'Student Services'!H9+'Institutional Supp'!H9+Scholarships!H9+'OP&amp;M'!H9+Hospitals!H9+Transfers!H9+Other!H9</f>
        <v>3012930</v>
      </c>
      <c r="D81" s="299">
        <f>Instruction!J9+Research!J9+'Public Service'!J9+'Academic Supp'!J9+'Student Services'!J9+'Institutional Supp'!J9+Scholarships!J9+'OP&amp;M'!J9+Hospitals!J9+Transfers!J9+Other!J9</f>
        <v>3187500</v>
      </c>
      <c r="E81" s="303">
        <f t="shared" si="6"/>
        <v>174570</v>
      </c>
      <c r="F81" s="300">
        <f t="shared" si="7"/>
        <v>5.7940277404387092E-2</v>
      </c>
    </row>
    <row r="82" spans="1:6" s="3" customFormat="1" ht="15" customHeight="1" x14ac:dyDescent="0.25">
      <c r="A82" s="322" t="s">
        <v>181</v>
      </c>
      <c r="B82" s="324">
        <f>SUM(B79:B81)</f>
        <v>11115928</v>
      </c>
      <c r="C82" s="324">
        <f>SUM(C79:C81)</f>
        <v>11296395</v>
      </c>
      <c r="D82" s="324">
        <f>SUM(D79:D81)</f>
        <v>11690682</v>
      </c>
      <c r="E82" s="308">
        <f t="shared" si="6"/>
        <v>394287</v>
      </c>
      <c r="F82" s="309">
        <f t="shared" si="7"/>
        <v>3.4903790102948772E-2</v>
      </c>
    </row>
    <row r="83" spans="1:6" ht="15" customHeight="1" x14ac:dyDescent="0.25">
      <c r="A83" s="304" t="s">
        <v>182</v>
      </c>
      <c r="B83" s="301">
        <f>Instruction!F12+Research!F12+'Public Service'!F12+'Academic Supp'!F12+'Student Services'!F12+'Institutional Supp'!F12+Scholarships!F12+'OP&amp;M'!F12+Hospitals!F12+Transfers!F12+Other!F12</f>
        <v>87398</v>
      </c>
      <c r="C83" s="301">
        <f>Instruction!H12+Research!H12+'Public Service'!H12+'Academic Supp'!H12+'Student Services'!H12+'Institutional Supp'!H12+Scholarships!H12+'OP&amp;M'!H12+Hospitals!H12+Transfers!H12+Other!H12</f>
        <v>88288</v>
      </c>
      <c r="D83" s="301">
        <f>Instruction!J12+Research!J12+'Public Service'!J12+'Academic Supp'!J12+'Student Services'!J12+'Institutional Supp'!J12+Scholarships!J12+'OP&amp;M'!J12+Hospitals!J12+Transfers!J12+Other!J12</f>
        <v>87398</v>
      </c>
      <c r="E83" s="303">
        <f t="shared" si="6"/>
        <v>-890</v>
      </c>
      <c r="F83" s="300">
        <f t="shared" si="7"/>
        <v>-1.0080645161290322E-2</v>
      </c>
    </row>
    <row r="84" spans="1:6" ht="15" customHeight="1" x14ac:dyDescent="0.25">
      <c r="A84" s="304" t="s">
        <v>183</v>
      </c>
      <c r="B84" s="299">
        <f>Instruction!F14+Research!F14+'Public Service'!F14+'Academic Supp'!F14+'Student Services'!F14+'Institutional Supp'!F14+Scholarships!F14+'OP&amp;M'!F14+Hospitals!F14+Transfers!F14+Other!F14</f>
        <v>2516428</v>
      </c>
      <c r="C84" s="299">
        <f>Instruction!H14+Research!H14+'Public Service'!H14+'Academic Supp'!H14+'Student Services'!H14+'Institutional Supp'!H14+Scholarships!H14+'OP&amp;M'!H14+Hospitals!H14+Transfers!H14+Other!H14</f>
        <v>2731767</v>
      </c>
      <c r="D84" s="299">
        <f>Instruction!J14+Research!J14+'Public Service'!J14+'Academic Supp'!J14+'Student Services'!J14+'Institutional Supp'!J14+Scholarships!J14+'OP&amp;M'!J14+Hospitals!J14+Transfers!J14+Other!J14</f>
        <v>2966428</v>
      </c>
      <c r="E84" s="303">
        <f t="shared" si="6"/>
        <v>234661</v>
      </c>
      <c r="F84" s="300">
        <f t="shared" si="7"/>
        <v>8.5900810720680051E-2</v>
      </c>
    </row>
    <row r="85" spans="1:6" ht="15" customHeight="1" x14ac:dyDescent="0.25">
      <c r="A85" s="304" t="s">
        <v>184</v>
      </c>
      <c r="B85" s="295">
        <f>Instruction!F16+Research!F16+'Public Service'!F16+'Academic Supp'!F16+'Student Services'!F16+'Institutional Supp'!F16+Scholarships!F16+'OP&amp;M'!F16+Hospitals!F16+Transfers!F16+Other!F16</f>
        <v>421978</v>
      </c>
      <c r="C85" s="295">
        <f>Instruction!H16+Research!H16+'Public Service'!H16+'Academic Supp'!H16+'Student Services'!H16+'Institutional Supp'!H16+Scholarships!H16+'OP&amp;M'!H16+Hospitals!H16+Transfers!H16+Other!H16</f>
        <v>534603</v>
      </c>
      <c r="D85" s="295">
        <f>Instruction!J16+Research!J16+'Public Service'!J16+'Academic Supp'!J16+'Student Services'!J16+'Institutional Supp'!J16+Scholarships!J16+'OP&amp;M'!J16+Hospitals!J16+Transfers!J16+Other!J16</f>
        <v>421978</v>
      </c>
      <c r="E85" s="303">
        <f t="shared" si="6"/>
        <v>-112625</v>
      </c>
      <c r="F85" s="300">
        <f t="shared" si="7"/>
        <v>-0.21067034790302336</v>
      </c>
    </row>
    <row r="86" spans="1:6" s="3" customFormat="1" ht="15" customHeight="1" x14ac:dyDescent="0.25">
      <c r="A86" s="306" t="s">
        <v>185</v>
      </c>
      <c r="B86" s="324">
        <f>SUM(B83:B85)</f>
        <v>3025804</v>
      </c>
      <c r="C86" s="324">
        <f>SUM(C83:C85)</f>
        <v>3354658</v>
      </c>
      <c r="D86" s="324">
        <f>SUM(D83:D85)</f>
        <v>3475804</v>
      </c>
      <c r="E86" s="308">
        <f t="shared" si="6"/>
        <v>121146</v>
      </c>
      <c r="F86" s="309">
        <f t="shared" si="7"/>
        <v>3.6112772151438391E-2</v>
      </c>
    </row>
    <row r="87" spans="1:6" ht="15" customHeight="1" x14ac:dyDescent="0.25">
      <c r="A87" s="304" t="s">
        <v>186</v>
      </c>
      <c r="B87" s="295">
        <f>Instruction!F27+Research!F27+'Public Service'!F27+'Academic Supp'!F27+'Student Services'!F27+'Institutional Supp'!F27+Scholarships!F27+'OP&amp;M'!F27+Hospitals!F27+Transfers!F27+Other!F27</f>
        <v>215840</v>
      </c>
      <c r="C87" s="295">
        <f>Instruction!H27+Research!H27+'Public Service'!H27+'Academic Supp'!H27+'Student Services'!H27+'Institutional Supp'!H27+Scholarships!H27+'OP&amp;M'!H27+Hospitals!H27+Transfers!H27+Other!H27</f>
        <v>282013</v>
      </c>
      <c r="D87" s="295">
        <f>Instruction!J27+Research!J27+'Public Service'!J27+'Academic Supp'!J27+'Student Services'!J27+'Institutional Supp'!J27+Scholarships!J27+'OP&amp;M'!J27+Hospitals!J27+Transfers!J27++Other!J27</f>
        <v>415840</v>
      </c>
      <c r="E87" s="303">
        <f t="shared" si="6"/>
        <v>133827</v>
      </c>
      <c r="F87" s="300">
        <f t="shared" si="7"/>
        <v>0.47454195373972125</v>
      </c>
    </row>
    <row r="88" spans="1:6" ht="15" customHeight="1" x14ac:dyDescent="0.25">
      <c r="A88" s="304" t="s">
        <v>187</v>
      </c>
      <c r="B88" s="303">
        <f>Instruction!F29+Research!F29+'Public Service'!F29+'Academic Supp'!F29+'Student Services'!F29+'Institutional Supp'!F29+Scholarships!F29+'OP&amp;M'!F29+Hospitals!F29+Transfers!F29+Other!F29+Athletics!U21+Athletics!U23-Athletics!AA40</f>
        <v>850</v>
      </c>
      <c r="C88" s="303">
        <f>Instruction!H29+Research!H29+'Public Service'!H29+'Academic Supp'!H29+'Student Services'!H29+'Institutional Supp'!H29+Scholarships!H29+'OP&amp;M'!H29+Hospitals!H29+Transfers!H29+Other!H29+Athletics!V21+Athletics!V23-Athletics!AB40</f>
        <v>243260</v>
      </c>
      <c r="D88" s="303">
        <f>Instruction!J29+Research!J29+'Public Service'!J29+'Academic Supp'!J29+'Student Services'!J29+'Institutional Supp'!J29+Scholarships!J29+'OP&amp;M'!J29+Hospitals!J29+Transfers!J29+Other!J29+Athletics!W21+Athletics!W23-Athletics!AC40</f>
        <v>51353</v>
      </c>
      <c r="E88" s="303">
        <f t="shared" si="6"/>
        <v>-191907</v>
      </c>
      <c r="F88" s="300">
        <f t="shared" si="7"/>
        <v>-0.78889665378607254</v>
      </c>
    </row>
    <row r="89" spans="1:6" ht="15" customHeight="1" x14ac:dyDescent="0.25">
      <c r="A89" s="304" t="s">
        <v>188</v>
      </c>
      <c r="B89" s="303">
        <f>Instruction!F37+Research!F37+'Public Service'!F37+'Academic Supp'!F37+'Student Services'!F37+'Institutional Supp'!F37+Scholarships!F37+'OP&amp;M'!F37+Hospitals!F37+Transfers!F37+Other!F37</f>
        <v>0</v>
      </c>
      <c r="C89" s="303">
        <f>Instruction!H37+Research!H37+'Public Service'!H37+'Academic Supp'!H37+'Student Services'!H37+'Institutional Supp'!H37+Scholarships!H37+'OP&amp;M'!H37+Hospitals!H37+Transfers!H37+Other!H37</f>
        <v>0</v>
      </c>
      <c r="D89" s="303">
        <f>Instruction!J37+Research!J37+'Public Service'!J37+'Academic Supp'!J37+'Student Services'!J37+'Institutional Supp'!J37+Scholarships!J37+'OP&amp;M'!J37+Hospitals!J37+Transfers!J37+Other!J37</f>
        <v>0</v>
      </c>
      <c r="E89" s="303">
        <f t="shared" si="6"/>
        <v>0</v>
      </c>
      <c r="F89" s="300">
        <f t="shared" si="7"/>
        <v>0</v>
      </c>
    </row>
    <row r="90" spans="1:6" ht="15" customHeight="1" x14ac:dyDescent="0.25">
      <c r="A90" s="304" t="s">
        <v>189</v>
      </c>
      <c r="B90" s="303">
        <f>Instruction!F39+Research!F39+'Public Service'!F39+'Academic Supp'!F39+'Student Services'!F39+'Institutional Supp'!F39+Scholarships!F39+'OP&amp;M'!F39+Hospitals!F39+Transfers!F39+Other!F39</f>
        <v>565425</v>
      </c>
      <c r="C90" s="303">
        <f>Instruction!H39+Research!H39+'Public Service'!H39+'Academic Supp'!H39+'Student Services'!H39+'Institutional Supp'!H39+Scholarships!H39+'OP&amp;M'!H39+Hospitals!H39+Transfers!H39+Other!H39</f>
        <v>410879</v>
      </c>
      <c r="D90" s="303">
        <f>Instruction!J39+Research!J39+'Public Service'!J39+'Academic Supp'!J39+'Student Services'!J39+'Institutional Supp'!J39+Scholarships!J39+'OP&amp;M'!J39+Hospitals!J39+Transfers!J39+Other!J39</f>
        <v>512809</v>
      </c>
      <c r="E90" s="303">
        <f t="shared" si="6"/>
        <v>101930</v>
      </c>
      <c r="F90" s="300">
        <f t="shared" si="7"/>
        <v>0.24807790127993887</v>
      </c>
    </row>
    <row r="91" spans="1:6" s="3" customFormat="1" ht="15" customHeight="1" x14ac:dyDescent="0.25">
      <c r="A91" s="306" t="s">
        <v>190</v>
      </c>
      <c r="B91" s="308">
        <f>SUM(B87:B90)</f>
        <v>782115</v>
      </c>
      <c r="C91" s="308">
        <f>SUM(C87:C90)</f>
        <v>936152</v>
      </c>
      <c r="D91" s="308">
        <f>SUM(D87:D90)</f>
        <v>980002</v>
      </c>
      <c r="E91" s="308">
        <f t="shared" si="6"/>
        <v>43850</v>
      </c>
      <c r="F91" s="309">
        <f t="shared" si="7"/>
        <v>4.6840683991488559E-2</v>
      </c>
    </row>
    <row r="92" spans="1:6" ht="15" customHeight="1" x14ac:dyDescent="0.25">
      <c r="A92" s="304" t="s">
        <v>191</v>
      </c>
      <c r="B92" s="303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263011</v>
      </c>
      <c r="C92" s="303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999232</v>
      </c>
      <c r="D92" s="303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245686</v>
      </c>
      <c r="E92" s="303">
        <f t="shared" si="6"/>
        <v>-753546</v>
      </c>
      <c r="F92" s="300">
        <f t="shared" si="7"/>
        <v>-0.75412516812912311</v>
      </c>
    </row>
    <row r="93" spans="1:6" ht="15" customHeight="1" x14ac:dyDescent="0.25">
      <c r="A93" s="304" t="s">
        <v>192</v>
      </c>
      <c r="B93" s="303">
        <f>Instruction!F31+Research!F31+'Public Service'!F31+'Academic Supp'!F31+'Student Services'!F31+'Institutional Supp'!F31+Scholarships!F31+'OP&amp;M'!F31+Hospitals!F31+Transfers!F31+Other!F31</f>
        <v>0</v>
      </c>
      <c r="C93" s="303">
        <f>Instruction!H31+Research!H31+'Public Service'!H31+'Academic Supp'!H31+'Student Services'!H31+'Institutional Supp'!H31+Scholarships!H31+'OP&amp;M'!H31+Hospitals!H31+Transfers!H31+Other!H31</f>
        <v>0</v>
      </c>
      <c r="D93" s="303">
        <f>Instruction!J31+Research!J31+'Public Service'!J31+'Academic Supp'!J31+'Student Services'!J31+'Institutional Supp'!J31+Scholarships!J31+'OP&amp;M'!J31+Hospitals!J31+Transfers!J31+Other!J31</f>
        <v>0</v>
      </c>
      <c r="E93" s="303">
        <f t="shared" si="6"/>
        <v>0</v>
      </c>
      <c r="F93" s="300">
        <f t="shared" si="7"/>
        <v>0</v>
      </c>
    </row>
    <row r="94" spans="1:6" ht="15" customHeight="1" x14ac:dyDescent="0.25">
      <c r="A94" s="311" t="s">
        <v>193</v>
      </c>
      <c r="B94" s="303">
        <f>Instruction!F33+Research!F33+'Public Service'!F33+'Academic Supp'!F33+'Student Services'!F33+'Institutional Supp'!F33+Scholarships!F33+'OP&amp;M'!F33+Hospitals!F33+Transfers!F33+Other!F33</f>
        <v>0</v>
      </c>
      <c r="C94" s="303">
        <f>Instruction!H33+Research!H33+'Public Service'!H33+'Academic Supp'!H33+'Student Services'!H33+'Institutional Supp'!H33+Scholarships!H33+'OP&amp;M'!H33+Hospitals!H33+Transfers!H33+Other!H33</f>
        <v>0</v>
      </c>
      <c r="D94" s="303">
        <f>Instruction!J33+Research!J33+'Public Service'!J33+'Academic Supp'!J33+'Student Services'!J33+'Institutional Supp'!J33+Scholarships!J33+'OP&amp;M'!J33+Hospitals!J33+Transfers!J33++Other!J33</f>
        <v>0</v>
      </c>
      <c r="E94" s="303">
        <f t="shared" si="6"/>
        <v>0</v>
      </c>
      <c r="F94" s="300">
        <f t="shared" si="7"/>
        <v>0</v>
      </c>
    </row>
    <row r="95" spans="1:6" s="3" customFormat="1" ht="15" customHeight="1" x14ac:dyDescent="0.25">
      <c r="A95" s="325" t="s">
        <v>194</v>
      </c>
      <c r="B95" s="324">
        <f>SUM(B92:B94)</f>
        <v>263011</v>
      </c>
      <c r="C95" s="324">
        <f>SUM(C92:C94)</f>
        <v>999232</v>
      </c>
      <c r="D95" s="324">
        <f>SUM(D92:D94)</f>
        <v>245686</v>
      </c>
      <c r="E95" s="324">
        <f t="shared" si="6"/>
        <v>-753546</v>
      </c>
      <c r="F95" s="309">
        <f t="shared" si="7"/>
        <v>-0.75412516812912311</v>
      </c>
    </row>
    <row r="96" spans="1:6" ht="15" customHeight="1" x14ac:dyDescent="0.25">
      <c r="A96" s="311" t="s">
        <v>295</v>
      </c>
      <c r="B96" s="303">
        <f>Instruction!F42+Research!F42+'Public Service'!F42+'Academic Supp'!F42+'Student Services'!F42+'Institutional Supp'!F42+Scholarships!F42+'OP&amp;M'!F42+Hospitals!F42+Transfers!F42+Other!F42</f>
        <v>0</v>
      </c>
      <c r="C96" s="303">
        <f>Instruction!H42+Research!H42+'Public Service'!H42+'Academic Supp'!H42+'Student Services'!H42+'Institutional Supp'!H42+Scholarships!H42+'OP&amp;M'!H42+Hospitals!H42+Transfers!H42+Other!H42</f>
        <v>0</v>
      </c>
      <c r="D96" s="301">
        <f>Instruction!J42+Research!J42+'Public Service'!J42+'Academic Supp'!J42+'Student Services'!J42+'Institutional Supp'!J42+Scholarships!J42+'OP&amp;M'!J42+Hospitals!J42+Transfers!J42+Other!J42</f>
        <v>0</v>
      </c>
      <c r="E96" s="303">
        <f t="shared" si="6"/>
        <v>0</v>
      </c>
      <c r="F96" s="300">
        <f t="shared" si="7"/>
        <v>0</v>
      </c>
    </row>
    <row r="97" spans="1:6" s="3" customFormat="1" ht="15" customHeight="1" thickBot="1" x14ac:dyDescent="0.3">
      <c r="A97" s="326" t="s">
        <v>176</v>
      </c>
      <c r="B97" s="327">
        <f>B95+B91+B86+B82+B96</f>
        <v>15186858</v>
      </c>
      <c r="C97" s="327">
        <f>C95+C91+C86+C82+C96</f>
        <v>16586437</v>
      </c>
      <c r="D97" s="328">
        <f>D95+D91+D86+D82+D96</f>
        <v>16392174</v>
      </c>
      <c r="E97" s="327">
        <f t="shared" si="6"/>
        <v>-194263</v>
      </c>
      <c r="F97" s="329">
        <f t="shared" si="7"/>
        <v>-1.1712159760411473E-2</v>
      </c>
    </row>
    <row r="98" spans="1:6" ht="15" customHeight="1" x14ac:dyDescent="0.25">
      <c r="A98" s="97"/>
      <c r="B98" s="136"/>
      <c r="C98" s="136"/>
      <c r="D98" s="136"/>
      <c r="E98" s="136"/>
      <c r="F98" s="285" t="s">
        <v>117</v>
      </c>
    </row>
    <row r="99" spans="1:6" ht="15" customHeight="1" x14ac:dyDescent="0.25">
      <c r="A99" s="97" t="s">
        <v>581</v>
      </c>
      <c r="B99" s="136"/>
      <c r="C99" s="136"/>
      <c r="D99" s="136"/>
      <c r="E99" s="136"/>
      <c r="F99" s="285"/>
    </row>
    <row r="100" spans="1:6" ht="15" customHeight="1" x14ac:dyDescent="0.25">
      <c r="A100" s="97" t="s">
        <v>195</v>
      </c>
      <c r="B100" s="136"/>
      <c r="C100" s="136"/>
      <c r="D100" s="136"/>
      <c r="E100" s="136"/>
      <c r="F100" s="285"/>
    </row>
    <row r="101" spans="1:6" ht="15" customHeight="1" x14ac:dyDescent="0.25">
      <c r="A101" s="97" t="s">
        <v>117</v>
      </c>
      <c r="B101" s="136"/>
      <c r="C101" s="136"/>
      <c r="D101" s="136"/>
      <c r="E101" s="136"/>
      <c r="F101" s="330"/>
    </row>
  </sheetData>
  <printOptions horizontalCentered="1"/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499984740745262"/>
    <pageSetUpPr fitToPage="1"/>
  </sheetPr>
  <dimension ref="A1:E48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B36" sqref="B36"/>
    </sheetView>
  </sheetViews>
  <sheetFormatPr defaultColWidth="12.42578125" defaultRowHeight="15" customHeight="1" x14ac:dyDescent="0.2"/>
  <cols>
    <col min="1" max="1" width="68.140625" style="98" customWidth="1"/>
    <col min="2" max="5" width="21.28515625" style="136" customWidth="1"/>
    <col min="6" max="16384" width="12.42578125" style="98"/>
  </cols>
  <sheetData>
    <row r="1" spans="1:5" s="338" customFormat="1" ht="20.100000000000001" customHeight="1" x14ac:dyDescent="0.25">
      <c r="A1" s="332" t="s">
        <v>131</v>
      </c>
      <c r="B1" s="334"/>
      <c r="C1" s="335" t="s">
        <v>79</v>
      </c>
      <c r="D1" s="336" t="str">
        <f>Revenue!B2</f>
        <v>River Parishes Community College</v>
      </c>
      <c r="E1" s="337"/>
    </row>
    <row r="2" spans="1:5" s="338" customFormat="1" ht="20.100000000000001" customHeight="1" x14ac:dyDescent="0.25">
      <c r="A2" s="332" t="s">
        <v>200</v>
      </c>
      <c r="B2" s="334"/>
      <c r="C2" s="334"/>
      <c r="D2" s="334"/>
      <c r="E2" s="334"/>
    </row>
    <row r="3" spans="1:5" s="338" customFormat="1" ht="20.100000000000001" customHeight="1" thickBot="1" x14ac:dyDescent="0.3">
      <c r="A3" s="333" t="s">
        <v>201</v>
      </c>
      <c r="B3" s="340"/>
      <c r="C3" s="340"/>
      <c r="D3" s="340"/>
      <c r="E3" s="340"/>
    </row>
    <row r="4" spans="1:5" ht="15" customHeight="1" thickTop="1" x14ac:dyDescent="0.25">
      <c r="A4" s="268" t="s">
        <v>202</v>
      </c>
      <c r="B4" s="269" t="s">
        <v>230</v>
      </c>
      <c r="C4" s="269" t="s">
        <v>203</v>
      </c>
      <c r="D4" s="269" t="s">
        <v>203</v>
      </c>
      <c r="E4" s="270" t="s">
        <v>204</v>
      </c>
    </row>
    <row r="5" spans="1:5" ht="15" customHeight="1" x14ac:dyDescent="0.25">
      <c r="A5" s="166"/>
      <c r="B5" s="271" t="s">
        <v>529</v>
      </c>
      <c r="C5" s="271" t="s">
        <v>529</v>
      </c>
      <c r="D5" s="455" t="s">
        <v>562</v>
      </c>
      <c r="E5" s="271" t="s">
        <v>529</v>
      </c>
    </row>
    <row r="6" spans="1:5" ht="15" customHeight="1" x14ac:dyDescent="0.25">
      <c r="A6" s="192" t="s">
        <v>205</v>
      </c>
      <c r="B6" s="272"/>
      <c r="C6" s="272"/>
      <c r="D6" s="272"/>
      <c r="E6" s="273"/>
    </row>
    <row r="7" spans="1:5" ht="15" customHeight="1" x14ac:dyDescent="0.2">
      <c r="A7" s="408" t="s">
        <v>206</v>
      </c>
      <c r="B7" s="274">
        <f>Revenue!F87</f>
        <v>0</v>
      </c>
      <c r="C7" s="274">
        <f>Revenue!H87</f>
        <v>0</v>
      </c>
      <c r="D7" s="274">
        <f>Revenue!J87</f>
        <v>0</v>
      </c>
      <c r="E7" s="275">
        <f t="shared" ref="E7:E12" si="0">D7-C7</f>
        <v>0</v>
      </c>
    </row>
    <row r="8" spans="1:5" ht="15" customHeight="1" x14ac:dyDescent="0.2">
      <c r="A8" s="371" t="s">
        <v>207</v>
      </c>
      <c r="B8" s="272">
        <f>Revenue!F88</f>
        <v>0</v>
      </c>
      <c r="C8" s="272">
        <f>Revenue!H88</f>
        <v>0</v>
      </c>
      <c r="D8" s="272">
        <f>Revenue!J88</f>
        <v>0</v>
      </c>
      <c r="E8" s="273">
        <f t="shared" si="0"/>
        <v>0</v>
      </c>
    </row>
    <row r="9" spans="1:5" ht="15" customHeight="1" x14ac:dyDescent="0.2">
      <c r="A9" s="409" t="s">
        <v>253</v>
      </c>
      <c r="B9" s="272">
        <f>Revenue!F89</f>
        <v>0</v>
      </c>
      <c r="C9" s="272">
        <f>Revenue!H89</f>
        <v>0</v>
      </c>
      <c r="D9" s="272">
        <f>Revenue!J89</f>
        <v>0</v>
      </c>
      <c r="E9" s="273">
        <f t="shared" si="0"/>
        <v>0</v>
      </c>
    </row>
    <row r="10" spans="1:5" ht="15" customHeight="1" x14ac:dyDescent="0.2">
      <c r="A10" s="409" t="s">
        <v>208</v>
      </c>
      <c r="B10" s="272">
        <f>Revenue!F90</f>
        <v>0</v>
      </c>
      <c r="C10" s="272">
        <f>Revenue!H90</f>
        <v>0</v>
      </c>
      <c r="D10" s="272">
        <f>Revenue!J90</f>
        <v>0</v>
      </c>
      <c r="E10" s="273">
        <f t="shared" si="0"/>
        <v>0</v>
      </c>
    </row>
    <row r="11" spans="1:5" ht="15" customHeight="1" x14ac:dyDescent="0.2">
      <c r="A11" s="409" t="s">
        <v>254</v>
      </c>
      <c r="B11" s="272">
        <f>Revenue!F92</f>
        <v>0</v>
      </c>
      <c r="C11" s="272">
        <f>Revenue!H92</f>
        <v>0</v>
      </c>
      <c r="D11" s="272">
        <f>Revenue!J92</f>
        <v>0</v>
      </c>
      <c r="E11" s="273">
        <f t="shared" si="0"/>
        <v>0</v>
      </c>
    </row>
    <row r="12" spans="1:5" s="151" customFormat="1" ht="15" customHeight="1" x14ac:dyDescent="0.25">
      <c r="A12" s="197" t="s">
        <v>209</v>
      </c>
      <c r="B12" s="276">
        <f>B10+B9+B8+B7+B11</f>
        <v>0</v>
      </c>
      <c r="C12" s="276">
        <f>C10+C9+C8+C7+C11</f>
        <v>0</v>
      </c>
      <c r="D12" s="276">
        <f>D10+D9+D8+D7+D11</f>
        <v>0</v>
      </c>
      <c r="E12" s="277">
        <f t="shared" si="0"/>
        <v>0</v>
      </c>
    </row>
    <row r="13" spans="1:5" s="151" customFormat="1" ht="15" customHeight="1" x14ac:dyDescent="0.25">
      <c r="A13" s="197" t="s">
        <v>413</v>
      </c>
      <c r="B13" s="276">
        <f>Revenue!F109</f>
        <v>1144268</v>
      </c>
      <c r="C13" s="276">
        <f>Revenue!H109</f>
        <v>0</v>
      </c>
      <c r="D13" s="276">
        <f>Revenue!J109</f>
        <v>0</v>
      </c>
      <c r="E13" s="277">
        <f>D13-C13</f>
        <v>0</v>
      </c>
    </row>
    <row r="14" spans="1:5" ht="15" customHeight="1" x14ac:dyDescent="0.25">
      <c r="A14" s="192" t="s">
        <v>210</v>
      </c>
      <c r="B14" s="272"/>
      <c r="C14" s="272"/>
      <c r="D14" s="272"/>
      <c r="E14" s="273"/>
    </row>
    <row r="15" spans="1:5" ht="15" customHeight="1" x14ac:dyDescent="0.25">
      <c r="A15" s="168" t="s">
        <v>211</v>
      </c>
      <c r="B15" s="274"/>
      <c r="C15" s="274"/>
      <c r="D15" s="274"/>
      <c r="E15" s="275"/>
    </row>
    <row r="16" spans="1:5" ht="15" customHeight="1" x14ac:dyDescent="0.2">
      <c r="A16" s="408" t="s">
        <v>117</v>
      </c>
      <c r="B16" s="274">
        <f>Revenue!F7</f>
        <v>6539843</v>
      </c>
      <c r="C16" s="274">
        <f>Revenue!H7</f>
        <v>8710000</v>
      </c>
      <c r="D16" s="274">
        <f>Revenue!J7</f>
        <v>8710000</v>
      </c>
      <c r="E16" s="274">
        <f>D16-C16</f>
        <v>0</v>
      </c>
    </row>
    <row r="17" spans="1:5" ht="15" customHeight="1" x14ac:dyDescent="0.2">
      <c r="A17" s="408" t="s">
        <v>212</v>
      </c>
      <c r="B17" s="274">
        <f>Revenue!F19</f>
        <v>0</v>
      </c>
      <c r="C17" s="274">
        <f>Revenue!H19</f>
        <v>0</v>
      </c>
      <c r="D17" s="274">
        <f>Revenue!J19</f>
        <v>0</v>
      </c>
      <c r="E17" s="274">
        <f>D17-C17</f>
        <v>0</v>
      </c>
    </row>
    <row r="18" spans="1:5" ht="15" customHeight="1" x14ac:dyDescent="0.2">
      <c r="A18" s="408" t="s">
        <v>213</v>
      </c>
      <c r="B18" s="274">
        <f>Revenue!F9</f>
        <v>0</v>
      </c>
      <c r="C18" s="274">
        <f>Revenue!H9</f>
        <v>0</v>
      </c>
      <c r="D18" s="274">
        <f>Revenue!J9</f>
        <v>0</v>
      </c>
      <c r="E18" s="274">
        <f>D18-C18</f>
        <v>0</v>
      </c>
    </row>
    <row r="19" spans="1:5" ht="15" customHeight="1" x14ac:dyDescent="0.2">
      <c r="A19" s="408" t="s">
        <v>214</v>
      </c>
      <c r="B19" s="274">
        <f>Revenue!F10</f>
        <v>144773</v>
      </c>
      <c r="C19" s="274">
        <f>Revenue!H10</f>
        <v>175000</v>
      </c>
      <c r="D19" s="274">
        <f>Revenue!J10</f>
        <v>165000</v>
      </c>
      <c r="E19" s="274">
        <f>D19-C19</f>
        <v>-10000</v>
      </c>
    </row>
    <row r="20" spans="1:5" ht="15" customHeight="1" x14ac:dyDescent="0.2">
      <c r="A20" s="408" t="s">
        <v>356</v>
      </c>
      <c r="B20" s="274">
        <f>Revenue!F11</f>
        <v>0</v>
      </c>
      <c r="C20" s="274">
        <f>Revenue!H11</f>
        <v>0</v>
      </c>
      <c r="D20" s="274">
        <f>Revenue!J11</f>
        <v>0</v>
      </c>
      <c r="E20" s="274">
        <f t="shared" ref="E20:E28" si="1">D20-C20</f>
        <v>0</v>
      </c>
    </row>
    <row r="21" spans="1:5" ht="15" customHeight="1" x14ac:dyDescent="0.2">
      <c r="A21" s="408" t="s">
        <v>357</v>
      </c>
      <c r="B21" s="274">
        <f>Revenue!F12</f>
        <v>0</v>
      </c>
      <c r="C21" s="274">
        <f>Revenue!H12</f>
        <v>0</v>
      </c>
      <c r="D21" s="274">
        <f>Revenue!J12</f>
        <v>0</v>
      </c>
      <c r="E21" s="274">
        <f t="shared" si="1"/>
        <v>0</v>
      </c>
    </row>
    <row r="22" spans="1:5" ht="15" customHeight="1" x14ac:dyDescent="0.2">
      <c r="A22" s="408" t="s">
        <v>417</v>
      </c>
      <c r="B22" s="274">
        <f>Revenue!F13</f>
        <v>0</v>
      </c>
      <c r="C22" s="274">
        <f>Revenue!H13</f>
        <v>0</v>
      </c>
      <c r="D22" s="274">
        <f>Revenue!J13</f>
        <v>0</v>
      </c>
      <c r="E22" s="274">
        <f>D22-C22</f>
        <v>0</v>
      </c>
    </row>
    <row r="23" spans="1:5" ht="15" customHeight="1" x14ac:dyDescent="0.2">
      <c r="A23" s="408" t="s">
        <v>419</v>
      </c>
      <c r="B23" s="274">
        <f>Revenue!F16</f>
        <v>347343</v>
      </c>
      <c r="C23" s="274">
        <f>Revenue!H16</f>
        <v>350000</v>
      </c>
      <c r="D23" s="274">
        <f>Revenue!J16</f>
        <v>360000</v>
      </c>
      <c r="E23" s="274">
        <f t="shared" si="1"/>
        <v>10000</v>
      </c>
    </row>
    <row r="24" spans="1:5" ht="15" customHeight="1" x14ac:dyDescent="0.2">
      <c r="A24" s="408" t="s">
        <v>358</v>
      </c>
      <c r="B24" s="274">
        <f>Revenue!F14</f>
        <v>0</v>
      </c>
      <c r="C24" s="274">
        <f>Revenue!H14</f>
        <v>0</v>
      </c>
      <c r="D24" s="274">
        <f>Revenue!J14</f>
        <v>0</v>
      </c>
      <c r="E24" s="274">
        <f t="shared" si="1"/>
        <v>0</v>
      </c>
    </row>
    <row r="25" spans="1:5" ht="15" customHeight="1" x14ac:dyDescent="0.2">
      <c r="A25" s="408" t="s">
        <v>359</v>
      </c>
      <c r="B25" s="274">
        <f>Revenue!F15</f>
        <v>0</v>
      </c>
      <c r="C25" s="274">
        <f>Revenue!H15</f>
        <v>0</v>
      </c>
      <c r="D25" s="274">
        <f>Revenue!J15</f>
        <v>0</v>
      </c>
      <c r="E25" s="274">
        <f t="shared" si="1"/>
        <v>0</v>
      </c>
    </row>
    <row r="26" spans="1:5" ht="15" customHeight="1" x14ac:dyDescent="0.2">
      <c r="A26" s="408" t="s">
        <v>360</v>
      </c>
      <c r="B26" s="274">
        <f>Revenue!F17</f>
        <v>10277</v>
      </c>
      <c r="C26" s="274">
        <f>Revenue!H17</f>
        <v>50000</v>
      </c>
      <c r="D26" s="274">
        <f>Revenue!J17</f>
        <v>50000</v>
      </c>
      <c r="E26" s="274">
        <f t="shared" si="1"/>
        <v>0</v>
      </c>
    </row>
    <row r="27" spans="1:5" ht="15" customHeight="1" x14ac:dyDescent="0.2">
      <c r="A27" s="408" t="s">
        <v>361</v>
      </c>
      <c r="B27" s="274">
        <f>Revenue!F18</f>
        <v>0</v>
      </c>
      <c r="C27" s="274">
        <f>Revenue!H18</f>
        <v>0</v>
      </c>
      <c r="D27" s="274">
        <f>Revenue!J18</f>
        <v>0</v>
      </c>
      <c r="E27" s="274">
        <f t="shared" si="1"/>
        <v>0</v>
      </c>
    </row>
    <row r="28" spans="1:5" ht="15" customHeight="1" x14ac:dyDescent="0.2">
      <c r="A28" s="408" t="s">
        <v>362</v>
      </c>
      <c r="B28" s="274">
        <f>Revenue!F22</f>
        <v>0</v>
      </c>
      <c r="C28" s="274">
        <f>Revenue!H22</f>
        <v>140000</v>
      </c>
      <c r="D28" s="274">
        <f>Revenue!J22</f>
        <v>140000</v>
      </c>
      <c r="E28" s="274">
        <f t="shared" si="1"/>
        <v>0</v>
      </c>
    </row>
    <row r="29" spans="1:5" ht="15" customHeight="1" x14ac:dyDescent="0.2">
      <c r="A29" s="408" t="s">
        <v>363</v>
      </c>
      <c r="B29" s="274">
        <f>Revenue!F23</f>
        <v>8917</v>
      </c>
      <c r="C29" s="274">
        <f>Revenue!H23</f>
        <v>0</v>
      </c>
      <c r="D29" s="274">
        <f>Revenue!J23</f>
        <v>0</v>
      </c>
      <c r="E29" s="274">
        <f>D29-C29</f>
        <v>0</v>
      </c>
    </row>
    <row r="30" spans="1:5" s="151" customFormat="1" ht="15" customHeight="1" x14ac:dyDescent="0.25">
      <c r="A30" s="192" t="s">
        <v>215</v>
      </c>
      <c r="B30" s="276">
        <f>SUM(B16:B29)</f>
        <v>7051153</v>
      </c>
      <c r="C30" s="276">
        <f>SUM(C16:C29)</f>
        <v>9425000</v>
      </c>
      <c r="D30" s="276">
        <f>SUM(D16:D29)</f>
        <v>9425000</v>
      </c>
      <c r="E30" s="276">
        <f>SUM(E16:E29)</f>
        <v>0</v>
      </c>
    </row>
    <row r="31" spans="1:5" ht="15" customHeight="1" x14ac:dyDescent="0.2">
      <c r="A31" s="410" t="s">
        <v>216</v>
      </c>
      <c r="B31" s="274">
        <f>Revenue!F26</f>
        <v>0</v>
      </c>
      <c r="C31" s="274">
        <f>Revenue!H26</f>
        <v>0</v>
      </c>
      <c r="D31" s="274">
        <f>Revenue!J26</f>
        <v>0</v>
      </c>
      <c r="E31" s="275">
        <f t="shared" ref="E31:E37" si="2">D31-C31</f>
        <v>0</v>
      </c>
    </row>
    <row r="32" spans="1:5" ht="15" customHeight="1" x14ac:dyDescent="0.2">
      <c r="A32" s="408" t="s">
        <v>217</v>
      </c>
      <c r="B32" s="272">
        <f>Revenue!F28</f>
        <v>0</v>
      </c>
      <c r="C32" s="272">
        <f>Revenue!H28</f>
        <v>0</v>
      </c>
      <c r="D32" s="272">
        <f>Revenue!J28</f>
        <v>0</v>
      </c>
      <c r="E32" s="273">
        <f t="shared" si="2"/>
        <v>0</v>
      </c>
    </row>
    <row r="33" spans="1:5" ht="15" customHeight="1" x14ac:dyDescent="0.2">
      <c r="A33" s="411" t="s">
        <v>218</v>
      </c>
      <c r="B33" s="272">
        <f>Revenue!F74</f>
        <v>0</v>
      </c>
      <c r="C33" s="272">
        <f>Revenue!H74</f>
        <v>0</v>
      </c>
      <c r="D33" s="272">
        <f>Revenue!J74</f>
        <v>0</v>
      </c>
      <c r="E33" s="273">
        <f t="shared" si="2"/>
        <v>0</v>
      </c>
    </row>
    <row r="34" spans="1:5" ht="15" customHeight="1" x14ac:dyDescent="0.2">
      <c r="A34" s="409" t="s">
        <v>219</v>
      </c>
      <c r="B34" s="272">
        <f>Revenue!F29</f>
        <v>0</v>
      </c>
      <c r="C34" s="272">
        <f>Revenue!H29</f>
        <v>0</v>
      </c>
      <c r="D34" s="272">
        <f>Revenue!J29</f>
        <v>0</v>
      </c>
      <c r="E34" s="273">
        <f t="shared" si="2"/>
        <v>0</v>
      </c>
    </row>
    <row r="35" spans="1:5" ht="15" customHeight="1" x14ac:dyDescent="0.2">
      <c r="A35" s="408" t="s">
        <v>220</v>
      </c>
      <c r="B35" s="272">
        <v>0</v>
      </c>
      <c r="C35" s="272">
        <v>0</v>
      </c>
      <c r="D35" s="272">
        <v>0</v>
      </c>
      <c r="E35" s="273">
        <f t="shared" si="2"/>
        <v>0</v>
      </c>
    </row>
    <row r="36" spans="1:5" ht="15" customHeight="1" x14ac:dyDescent="0.2">
      <c r="A36" s="411" t="s">
        <v>221</v>
      </c>
      <c r="B36" s="272" t="str">
        <f>Revenue!F30</f>
        <v xml:space="preserve"> </v>
      </c>
      <c r="C36" s="272">
        <f>Revenue!H30</f>
        <v>170000</v>
      </c>
      <c r="D36" s="272">
        <f>Revenue!J30</f>
        <v>170000</v>
      </c>
      <c r="E36" s="273">
        <f t="shared" si="2"/>
        <v>0</v>
      </c>
    </row>
    <row r="37" spans="1:5" ht="15" customHeight="1" x14ac:dyDescent="0.2">
      <c r="A37" s="410" t="s">
        <v>527</v>
      </c>
      <c r="B37" s="272">
        <f>Revenue!F31</f>
        <v>0</v>
      </c>
      <c r="C37" s="272">
        <f>Revenue!H31</f>
        <v>0</v>
      </c>
      <c r="D37" s="272">
        <f>Revenue!J31</f>
        <v>0</v>
      </c>
      <c r="E37" s="273">
        <f t="shared" si="2"/>
        <v>0</v>
      </c>
    </row>
    <row r="38" spans="1:5" s="151" customFormat="1" ht="15" customHeight="1" x14ac:dyDescent="0.25">
      <c r="A38" s="197" t="s">
        <v>222</v>
      </c>
      <c r="B38" s="278">
        <f>B30+SUM(B31:B37)</f>
        <v>7051153</v>
      </c>
      <c r="C38" s="278">
        <f>C30+SUM(C31:C37)</f>
        <v>9595000</v>
      </c>
      <c r="D38" s="278">
        <f>D30+SUM(D31:D37)</f>
        <v>9595000</v>
      </c>
      <c r="E38" s="279">
        <f>E30+SUM(E31:E37)</f>
        <v>0</v>
      </c>
    </row>
    <row r="39" spans="1:5" ht="15" customHeight="1" x14ac:dyDescent="0.25">
      <c r="A39" s="168" t="s">
        <v>223</v>
      </c>
      <c r="B39" s="274"/>
      <c r="C39" s="274"/>
      <c r="D39" s="274"/>
      <c r="E39" s="275"/>
    </row>
    <row r="40" spans="1:5" ht="15" customHeight="1" x14ac:dyDescent="0.2">
      <c r="A40" s="166" t="s">
        <v>224</v>
      </c>
      <c r="B40" s="274">
        <f>Revenue!F65</f>
        <v>0</v>
      </c>
      <c r="C40" s="274">
        <f>Revenue!H65</f>
        <v>0</v>
      </c>
      <c r="D40" s="274">
        <f>Revenue!J65</f>
        <v>0</v>
      </c>
      <c r="E40" s="275">
        <f>D40-C40</f>
        <v>0</v>
      </c>
    </row>
    <row r="41" spans="1:5" ht="15" customHeight="1" x14ac:dyDescent="0.2">
      <c r="A41" s="177" t="s">
        <v>225</v>
      </c>
      <c r="B41" s="280">
        <f>Revenue!F66</f>
        <v>0</v>
      </c>
      <c r="C41" s="280">
        <f>Revenue!H66</f>
        <v>0</v>
      </c>
      <c r="D41" s="280">
        <f>Revenue!J66</f>
        <v>0</v>
      </c>
      <c r="E41" s="281">
        <f>D41-C41</f>
        <v>0</v>
      </c>
    </row>
    <row r="42" spans="1:5" ht="15" customHeight="1" x14ac:dyDescent="0.25">
      <c r="A42" s="192" t="s">
        <v>226</v>
      </c>
      <c r="B42" s="274"/>
      <c r="C42" s="274"/>
      <c r="D42" s="274"/>
      <c r="E42" s="274"/>
    </row>
    <row r="43" spans="1:5" ht="15" customHeight="1" x14ac:dyDescent="0.2">
      <c r="A43" s="166" t="s">
        <v>227</v>
      </c>
      <c r="B43" s="274">
        <f>Revenue!F67</f>
        <v>0</v>
      </c>
      <c r="C43" s="274">
        <f>Revenue!H67</f>
        <v>0</v>
      </c>
      <c r="D43" s="274">
        <f>Revenue!J67</f>
        <v>0</v>
      </c>
      <c r="E43" s="275">
        <f>D43-C43</f>
        <v>0</v>
      </c>
    </row>
    <row r="44" spans="1:5" ht="15" customHeight="1" x14ac:dyDescent="0.2">
      <c r="A44" s="177" t="s">
        <v>251</v>
      </c>
      <c r="B44" s="272">
        <f>Revenue!F68+Revenue!F73</f>
        <v>0</v>
      </c>
      <c r="C44" s="272">
        <f>Revenue!H68+Revenue!H73</f>
        <v>0</v>
      </c>
      <c r="D44" s="272">
        <f>Revenue!J68+Revenue!J73</f>
        <v>0</v>
      </c>
      <c r="E44" s="273">
        <f>D44-C44</f>
        <v>0</v>
      </c>
    </row>
    <row r="45" spans="1:5" s="151" customFormat="1" ht="15" customHeight="1" x14ac:dyDescent="0.25">
      <c r="A45" s="192" t="s">
        <v>228</v>
      </c>
      <c r="B45" s="276">
        <f>B44+B43+B41+B40</f>
        <v>0</v>
      </c>
      <c r="C45" s="276">
        <f>C44+C43+C41+C40</f>
        <v>0</v>
      </c>
      <c r="D45" s="276">
        <f>D44+D43+D41+D40</f>
        <v>0</v>
      </c>
      <c r="E45" s="277">
        <f>D45-C45</f>
        <v>0</v>
      </c>
    </row>
    <row r="46" spans="1:5" s="151" customFormat="1" ht="15" customHeight="1" x14ac:dyDescent="0.25">
      <c r="A46" s="192" t="s">
        <v>32</v>
      </c>
      <c r="B46" s="276">
        <f>Revenue!F35</f>
        <v>0</v>
      </c>
      <c r="C46" s="276">
        <f>Revenue!H35</f>
        <v>0</v>
      </c>
      <c r="D46" s="276">
        <f>Revenue!J35</f>
        <v>0</v>
      </c>
      <c r="E46" s="277">
        <f>D46-C46</f>
        <v>0</v>
      </c>
    </row>
    <row r="47" spans="1:5" s="151" customFormat="1" ht="15" customHeight="1" thickBot="1" x14ac:dyDescent="0.3">
      <c r="A47" s="282" t="s">
        <v>229</v>
      </c>
      <c r="B47" s="283">
        <f>B45+B38+B12+B13+B46</f>
        <v>8195421</v>
      </c>
      <c r="C47" s="283">
        <f>C45+C38+C12+C13+C46</f>
        <v>9595000</v>
      </c>
      <c r="D47" s="283">
        <f>D45+D38+D12+D13+D46</f>
        <v>9595000</v>
      </c>
      <c r="E47" s="284">
        <f>D47-C47</f>
        <v>0</v>
      </c>
    </row>
    <row r="48" spans="1:5" ht="15" customHeight="1" thickTop="1" x14ac:dyDescent="0.2"/>
  </sheetData>
  <printOptions horizontalCentered="1"/>
  <pageMargins left="0.45" right="0.45" top="0.5" bottom="0.5" header="0.3" footer="0.3"/>
  <pageSetup scale="6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499984740745262"/>
    <pageSetUpPr fitToPage="1"/>
  </sheetPr>
  <dimension ref="A1:M82"/>
  <sheetViews>
    <sheetView zoomScaleNormal="100" workbookViewId="0">
      <pane xSplit="1" ySplit="8" topLeftCell="B9" activePane="bottomRight" state="frozen"/>
      <selection pane="topRight" activeCell="B1" sqref="B1"/>
      <selection pane="bottomLeft" activeCell="A11" sqref="A11"/>
      <selection pane="bottomRight" activeCell="L1" activeCellId="5" sqref="B1:B1048576 D1:D1048576 F1:F1048576 H1:H1048576 J1:J1048576 L1:L1048576"/>
    </sheetView>
  </sheetViews>
  <sheetFormatPr defaultColWidth="12.42578125" defaultRowHeight="15" customHeight="1" x14ac:dyDescent="0.2"/>
  <cols>
    <col min="1" max="1" width="61.85546875" style="98" customWidth="1"/>
    <col min="2" max="2" width="21.7109375" style="134" customWidth="1"/>
    <col min="3" max="3" width="14.7109375" style="98" customWidth="1"/>
    <col min="4" max="4" width="21.7109375" style="134" customWidth="1"/>
    <col min="5" max="5" width="14.7109375" style="98" customWidth="1"/>
    <col min="6" max="6" width="21.7109375" style="134" customWidth="1"/>
    <col min="7" max="7" width="14.7109375" style="98" customWidth="1"/>
    <col min="8" max="8" width="21.7109375" style="134" customWidth="1"/>
    <col min="9" max="9" width="14.7109375" style="98" customWidth="1"/>
    <col min="10" max="10" width="21.7109375" style="134" customWidth="1"/>
    <col min="11" max="11" width="14.7109375" style="98" customWidth="1"/>
    <col min="12" max="12" width="21.7109375" style="134" customWidth="1"/>
    <col min="13" max="13" width="14.7109375" style="98" customWidth="1"/>
    <col min="14" max="16384" width="12.42578125" style="98"/>
  </cols>
  <sheetData>
    <row r="1" spans="1:13" s="338" customFormat="1" ht="20.100000000000001" customHeight="1" x14ac:dyDescent="0.25">
      <c r="A1" s="332" t="s">
        <v>131</v>
      </c>
      <c r="B1" s="346"/>
      <c r="C1" s="339"/>
      <c r="D1" s="346"/>
      <c r="F1" s="346"/>
      <c r="H1" s="346"/>
      <c r="I1" s="339"/>
      <c r="J1" s="347" t="s">
        <v>79</v>
      </c>
      <c r="K1" s="336" t="str">
        <f>Revenue!B2</f>
        <v>River Parishes Community College</v>
      </c>
      <c r="L1" s="349"/>
      <c r="M1" s="336"/>
    </row>
    <row r="2" spans="1:13" s="338" customFormat="1" ht="20.100000000000001" customHeight="1" x14ac:dyDescent="0.25">
      <c r="A2" s="332" t="s">
        <v>231</v>
      </c>
      <c r="B2" s="346"/>
      <c r="C2" s="339"/>
      <c r="D2" s="346"/>
      <c r="E2" s="339"/>
      <c r="F2" s="346"/>
      <c r="G2" s="339"/>
      <c r="H2" s="346"/>
      <c r="I2" s="339"/>
      <c r="J2" s="346"/>
      <c r="K2" s="339"/>
      <c r="L2" s="346"/>
    </row>
    <row r="3" spans="1:13" s="338" customFormat="1" ht="20.100000000000001" customHeight="1" thickBot="1" x14ac:dyDescent="0.3">
      <c r="A3" s="333" t="s">
        <v>232</v>
      </c>
      <c r="B3" s="348"/>
      <c r="C3" s="350"/>
      <c r="D3" s="348"/>
      <c r="E3" s="350"/>
      <c r="F3" s="348"/>
      <c r="G3" s="350"/>
      <c r="H3" s="348"/>
      <c r="I3" s="350"/>
      <c r="J3" s="348"/>
      <c r="K3" s="350"/>
      <c r="L3" s="348"/>
      <c r="M3" s="351"/>
    </row>
    <row r="4" spans="1:13" ht="15" customHeight="1" thickTop="1" x14ac:dyDescent="0.2">
      <c r="A4" s="163"/>
      <c r="B4" s="164"/>
      <c r="C4" s="202"/>
      <c r="D4" s="164"/>
      <c r="E4" s="202"/>
      <c r="F4" s="164"/>
      <c r="G4" s="203"/>
      <c r="H4" s="164" t="s">
        <v>117</v>
      </c>
      <c r="I4" s="202"/>
      <c r="J4" s="164"/>
      <c r="K4" s="202"/>
      <c r="L4" s="164"/>
      <c r="M4" s="203"/>
    </row>
    <row r="5" spans="1:13" ht="15" customHeight="1" x14ac:dyDescent="0.25">
      <c r="A5" s="168"/>
      <c r="B5" s="169" t="s">
        <v>530</v>
      </c>
      <c r="C5" s="205"/>
      <c r="D5" s="206"/>
      <c r="E5" s="205"/>
      <c r="F5" s="206"/>
      <c r="G5" s="207"/>
      <c r="H5" s="169" t="s">
        <v>567</v>
      </c>
      <c r="I5" s="205"/>
      <c r="J5" s="206"/>
      <c r="K5" s="205"/>
      <c r="L5" s="206"/>
      <c r="M5" s="208" t="s">
        <v>117</v>
      </c>
    </row>
    <row r="6" spans="1:13" ht="15" customHeight="1" x14ac:dyDescent="0.2">
      <c r="A6" s="166" t="s">
        <v>117</v>
      </c>
      <c r="B6" s="134" t="s">
        <v>117</v>
      </c>
      <c r="D6" s="134" t="s">
        <v>117</v>
      </c>
      <c r="F6" s="134" t="s">
        <v>117</v>
      </c>
      <c r="G6" s="204"/>
      <c r="H6" s="134" t="s">
        <v>117</v>
      </c>
      <c r="J6" s="134" t="s">
        <v>117</v>
      </c>
      <c r="L6" s="134" t="s">
        <v>117</v>
      </c>
      <c r="M6" s="204"/>
    </row>
    <row r="7" spans="1:13" ht="15" customHeight="1" x14ac:dyDescent="0.25">
      <c r="A7" s="171" t="s">
        <v>117</v>
      </c>
      <c r="B7" s="172" t="s">
        <v>117</v>
      </c>
      <c r="C7" s="209" t="s">
        <v>233</v>
      </c>
      <c r="D7" s="210" t="s">
        <v>117</v>
      </c>
      <c r="E7" s="209" t="s">
        <v>233</v>
      </c>
      <c r="F7" s="210" t="s">
        <v>117</v>
      </c>
      <c r="G7" s="211" t="s">
        <v>233</v>
      </c>
      <c r="H7" s="172" t="s">
        <v>117</v>
      </c>
      <c r="I7" s="209" t="s">
        <v>233</v>
      </c>
      <c r="J7" s="210" t="s">
        <v>117</v>
      </c>
      <c r="K7" s="209" t="s">
        <v>233</v>
      </c>
      <c r="L7" s="210" t="s">
        <v>117</v>
      </c>
      <c r="M7" s="211" t="s">
        <v>233</v>
      </c>
    </row>
    <row r="8" spans="1:13" ht="15" customHeight="1" x14ac:dyDescent="0.25">
      <c r="A8" s="174" t="s">
        <v>202</v>
      </c>
      <c r="B8" s="175" t="s">
        <v>234</v>
      </c>
      <c r="C8" s="212" t="s">
        <v>196</v>
      </c>
      <c r="D8" s="213" t="s">
        <v>235</v>
      </c>
      <c r="E8" s="212" t="s">
        <v>196</v>
      </c>
      <c r="F8" s="213" t="s">
        <v>196</v>
      </c>
      <c r="G8" s="214" t="s">
        <v>196</v>
      </c>
      <c r="H8" s="175" t="s">
        <v>234</v>
      </c>
      <c r="I8" s="212" t="s">
        <v>196</v>
      </c>
      <c r="J8" s="213" t="s">
        <v>235</v>
      </c>
      <c r="K8" s="212" t="s">
        <v>196</v>
      </c>
      <c r="L8" s="213" t="s">
        <v>196</v>
      </c>
      <c r="M8" s="214" t="s">
        <v>196</v>
      </c>
    </row>
    <row r="9" spans="1:13" ht="15" customHeight="1" x14ac:dyDescent="0.2">
      <c r="A9" s="177" t="s">
        <v>236</v>
      </c>
      <c r="B9" s="178" t="s">
        <v>117</v>
      </c>
      <c r="C9" s="215"/>
      <c r="D9" s="216" t="s">
        <v>117</v>
      </c>
      <c r="E9" s="215"/>
      <c r="F9" s="216" t="s">
        <v>117</v>
      </c>
      <c r="G9" s="217"/>
      <c r="H9" s="178" t="s">
        <v>117</v>
      </c>
      <c r="I9" s="215"/>
      <c r="J9" s="216" t="s">
        <v>117</v>
      </c>
      <c r="K9" s="215"/>
      <c r="L9" s="216" t="s">
        <v>117</v>
      </c>
      <c r="M9" s="217" t="s">
        <v>236</v>
      </c>
    </row>
    <row r="10" spans="1:13" ht="15" customHeight="1" x14ac:dyDescent="0.25">
      <c r="A10" s="168" t="s">
        <v>141</v>
      </c>
      <c r="B10" s="134" t="s">
        <v>117</v>
      </c>
      <c r="C10" s="218" t="s">
        <v>117</v>
      </c>
      <c r="D10" s="135"/>
      <c r="E10" s="156"/>
      <c r="F10" s="135"/>
      <c r="G10" s="219"/>
      <c r="I10" s="156"/>
      <c r="J10" s="135"/>
      <c r="K10" s="156"/>
      <c r="L10" s="135"/>
      <c r="M10" s="219"/>
    </row>
    <row r="11" spans="1:13" ht="15" customHeight="1" x14ac:dyDescent="0.2">
      <c r="A11" s="220" t="s">
        <v>237</v>
      </c>
      <c r="B11" s="201">
        <f>Revenue!H34</f>
        <v>6752552</v>
      </c>
      <c r="C11" s="221">
        <f t="shared" ref="C11:C80" si="0">IF(ISBLANK(B11),"  ",IF(F11&gt;0,B11/F11,IF(B11&gt;0,1,0)))</f>
        <v>1</v>
      </c>
      <c r="D11" s="222">
        <f>Revenue!I34</f>
        <v>0</v>
      </c>
      <c r="E11" s="223">
        <f>IF(ISBLANK(D11),"  ",IF(F11&gt;0,D11/F11,IF(D11&gt;0,1,0)))</f>
        <v>0</v>
      </c>
      <c r="F11" s="224">
        <f>D11+B11</f>
        <v>6752552</v>
      </c>
      <c r="G11" s="225">
        <f>IF(ISBLANK(F11),"  ",IF(F80&gt;0,F11/F80,IF(F11&gt;0,1,0)))</f>
        <v>0.27929147328560922</v>
      </c>
      <c r="H11" s="201">
        <f>Revenue!J34</f>
        <v>6563286</v>
      </c>
      <c r="I11" s="221">
        <f>IF(ISBLANK(H11),"  ",IF(L11&gt;0,H11/L11,IF(H11&gt;0,1,0)))</f>
        <v>1</v>
      </c>
      <c r="J11" s="222">
        <f>Revenue!K34</f>
        <v>0</v>
      </c>
      <c r="K11" s="223">
        <f>IF(ISBLANK(J11),"  ",IF(L11&gt;0,J11/L11,IF(J11&gt;0,1,0)))</f>
        <v>0</v>
      </c>
      <c r="L11" s="224">
        <f t="shared" ref="L11:L18" si="1">J11+H11</f>
        <v>6563286</v>
      </c>
      <c r="M11" s="225">
        <f>IF(ISBLANK(L11),"  ",IF(L80&gt;0,L11/L80,IF(L11&gt;0,1,0)))</f>
        <v>0.31400204625876743</v>
      </c>
    </row>
    <row r="12" spans="1:13" ht="15" customHeight="1" x14ac:dyDescent="0.2">
      <c r="A12" s="166" t="s">
        <v>238</v>
      </c>
      <c r="B12" s="134">
        <f>Revenue!H36</f>
        <v>0</v>
      </c>
      <c r="C12" s="226">
        <f t="shared" si="0"/>
        <v>0</v>
      </c>
      <c r="D12" s="227">
        <f>Revenue!I36</f>
        <v>0</v>
      </c>
      <c r="E12" s="228">
        <f>IF(ISBLANK(D12),"  ",IF(F12&gt;0,D12/F12,IF(D12&gt;0,1,0)))</f>
        <v>0</v>
      </c>
      <c r="F12" s="229">
        <f>D12+B12</f>
        <v>0</v>
      </c>
      <c r="G12" s="230">
        <f>IF(ISBLANK(F12),"  ",IF(F80&gt;0,F12/F80,IF(F12&gt;0,1,0)))</f>
        <v>0</v>
      </c>
      <c r="H12" s="134">
        <f>Revenue!J36</f>
        <v>0</v>
      </c>
      <c r="I12" s="226">
        <f>IF(ISBLANK(H12),"  ",IF(L12&gt;0,H12/L12,IF(H12&gt;0,1,0)))</f>
        <v>0</v>
      </c>
      <c r="J12" s="227">
        <f>Revenue!K36</f>
        <v>0</v>
      </c>
      <c r="K12" s="228">
        <f>IF(ISBLANK(J12),"  ",IF(L12&gt;0,J12/L12,IF(J12&gt;0,1,0)))</f>
        <v>0</v>
      </c>
      <c r="L12" s="229">
        <f t="shared" si="1"/>
        <v>0</v>
      </c>
      <c r="M12" s="230">
        <f>IF(ISBLANK(L12),"  ",IF(L80&gt;0,L12/L80,IF(L12&gt;0,1,0)))</f>
        <v>0</v>
      </c>
    </row>
    <row r="13" spans="1:13" s="367" customFormat="1" ht="15" customHeight="1" x14ac:dyDescent="0.2">
      <c r="A13" s="446" t="s">
        <v>239</v>
      </c>
      <c r="B13" s="447">
        <f>SUM(B14:B37)</f>
        <v>238885</v>
      </c>
      <c r="C13" s="448">
        <f>IF(ISBLANK(B13),"  ",IF(F13&gt;0,B13/F13,IF(B13&gt;0,1,0)))</f>
        <v>1</v>
      </c>
      <c r="D13" s="449">
        <f>SUM(D14:D37)</f>
        <v>0</v>
      </c>
      <c r="E13" s="450">
        <f>IF(ISBLANK(D13),"  ",IF(F13&gt;0,D13/F13,IF(D13&gt;0,1,0)))</f>
        <v>0</v>
      </c>
      <c r="F13" s="451">
        <f>D13+B13</f>
        <v>238885</v>
      </c>
      <c r="G13" s="452">
        <f>IF(ISBLANK(F13),"  ",IF(F80&gt;0,F13/F80,IF(F13&gt;0,1,0)))</f>
        <v>9.8804931225754001E-3</v>
      </c>
      <c r="H13" s="447">
        <f>SUM(H14:H37)</f>
        <v>233888</v>
      </c>
      <c r="I13" s="448">
        <f>IF(ISBLANK(H13),"  ",IF(L13&gt;0,H13/L13,IF(H13&gt;0,1,0)))</f>
        <v>1</v>
      </c>
      <c r="J13" s="449">
        <f>SUM(J14:J37)</f>
        <v>0</v>
      </c>
      <c r="K13" s="450">
        <f>IF(ISBLANK(J13),"  ",IF(L13&gt;0,J13/L13,IF(J13&gt;0,1,0)))</f>
        <v>0</v>
      </c>
      <c r="L13" s="451">
        <f t="shared" si="1"/>
        <v>233888</v>
      </c>
      <c r="M13" s="452">
        <f>IF(ISBLANK(L13),"  ",IF(L80&gt;0,L13/L80,IF(L13&gt;0,1,0)))</f>
        <v>1.1189716644280106E-2</v>
      </c>
    </row>
    <row r="14" spans="1:13" s="367" customFormat="1" ht="15" customHeight="1" x14ac:dyDescent="0.2">
      <c r="A14" s="431" t="s">
        <v>240</v>
      </c>
      <c r="B14" s="432">
        <f>Revenue!H39</f>
        <v>0</v>
      </c>
      <c r="C14" s="433">
        <f t="shared" si="0"/>
        <v>0</v>
      </c>
      <c r="D14" s="434">
        <f>Revenue!I39</f>
        <v>0</v>
      </c>
      <c r="E14" s="435">
        <f>IF(ISBLANK(D14),"  ",IF(F14&gt;0,D14/F14,IF(D14&gt;0,1,0)))</f>
        <v>0</v>
      </c>
      <c r="F14" s="436">
        <f t="shared" ref="F14:F41" si="2">D14+B14</f>
        <v>0</v>
      </c>
      <c r="G14" s="437">
        <f>IF(ISBLANK(F14),"  ",IF(F80&gt;0,F14/F80,IF(F14&gt;0,1,0)))</f>
        <v>0</v>
      </c>
      <c r="H14" s="432">
        <f>Revenue!J39</f>
        <v>0</v>
      </c>
      <c r="I14" s="433">
        <f t="shared" ref="I14:I27" si="3">IF(ISBLANK(H14),"  ",IF(L14&gt;0,H14/L14,IF(H14&gt;0,1,0)))</f>
        <v>0</v>
      </c>
      <c r="J14" s="434">
        <f>Revenue!K39</f>
        <v>0</v>
      </c>
      <c r="K14" s="435">
        <f t="shared" ref="K14:K33" si="4">IF(ISBLANK(J14),"  ",IF(L14&gt;0,J14/L14,IF(J14&gt;0,1,0)))</f>
        <v>0</v>
      </c>
      <c r="L14" s="436">
        <f t="shared" si="1"/>
        <v>0</v>
      </c>
      <c r="M14" s="437">
        <f>IF(ISBLANK(L14),"  ",IF(L80&gt;0,L14/L80,IF(L14&gt;0,1,0)))</f>
        <v>0</v>
      </c>
    </row>
    <row r="15" spans="1:13" s="368" customFormat="1" ht="15" customHeight="1" x14ac:dyDescent="0.2">
      <c r="A15" s="438" t="s">
        <v>146</v>
      </c>
      <c r="B15" s="439">
        <f>Revenue!H40</f>
        <v>238885</v>
      </c>
      <c r="C15" s="440">
        <f t="shared" si="0"/>
        <v>1</v>
      </c>
      <c r="D15" s="441">
        <f>Revenue!I40</f>
        <v>0</v>
      </c>
      <c r="E15" s="435">
        <f t="shared" ref="E15:E33" si="5">IF(ISBLANK(D15),"  ",IF(F15&gt;0,D15/F15,IF(D15&gt;0,1,0)))</f>
        <v>0</v>
      </c>
      <c r="F15" s="442">
        <f t="shared" si="2"/>
        <v>238885</v>
      </c>
      <c r="G15" s="443">
        <f>IF(ISBLANK(F15),"  ",IF(F80&gt;0,F15/F80,IF(F15&gt;0,1,0)))</f>
        <v>9.8804931225754001E-3</v>
      </c>
      <c r="H15" s="439">
        <f>Revenue!J40</f>
        <v>233888</v>
      </c>
      <c r="I15" s="440">
        <f t="shared" si="3"/>
        <v>1</v>
      </c>
      <c r="J15" s="441">
        <f>Revenue!K40</f>
        <v>0</v>
      </c>
      <c r="K15" s="444">
        <f t="shared" si="4"/>
        <v>0</v>
      </c>
      <c r="L15" s="442">
        <f t="shared" si="1"/>
        <v>233888</v>
      </c>
      <c r="M15" s="443">
        <f>IF(ISBLANK(L15),"  ",IF(L80&gt;0,L15/L80,IF(L15&gt;0,1,0)))</f>
        <v>1.1189716644280106E-2</v>
      </c>
    </row>
    <row r="16" spans="1:13" s="368" customFormat="1" ht="15" customHeight="1" x14ac:dyDescent="0.2">
      <c r="A16" s="438" t="s">
        <v>147</v>
      </c>
      <c r="B16" s="439">
        <f>Revenue!H41</f>
        <v>0</v>
      </c>
      <c r="C16" s="440">
        <f t="shared" si="0"/>
        <v>0</v>
      </c>
      <c r="D16" s="441">
        <f>Revenue!I41</f>
        <v>0</v>
      </c>
      <c r="E16" s="435">
        <f t="shared" si="5"/>
        <v>0</v>
      </c>
      <c r="F16" s="442">
        <f t="shared" si="2"/>
        <v>0</v>
      </c>
      <c r="G16" s="443">
        <f>IF(ISBLANK(F16),"  ",IF(F80&gt;0,F16/F80,IF(F16&gt;0,1,0)))</f>
        <v>0</v>
      </c>
      <c r="H16" s="439">
        <f>Revenue!J41</f>
        <v>0</v>
      </c>
      <c r="I16" s="440">
        <f t="shared" si="3"/>
        <v>0</v>
      </c>
      <c r="J16" s="441">
        <f>Revenue!K41</f>
        <v>0</v>
      </c>
      <c r="K16" s="444">
        <f t="shared" si="4"/>
        <v>0</v>
      </c>
      <c r="L16" s="442">
        <f t="shared" si="1"/>
        <v>0</v>
      </c>
      <c r="M16" s="443">
        <f>IF(ISBLANK(L16),"  ",IF(L80&gt;0,L16/L80,IF(L16&gt;0,1,0)))</f>
        <v>0</v>
      </c>
    </row>
    <row r="17" spans="1:13" s="368" customFormat="1" ht="15" customHeight="1" x14ac:dyDescent="0.2">
      <c r="A17" s="438" t="s">
        <v>148</v>
      </c>
      <c r="B17" s="439">
        <f>Revenue!H42</f>
        <v>0</v>
      </c>
      <c r="C17" s="440">
        <f t="shared" si="0"/>
        <v>0</v>
      </c>
      <c r="D17" s="441">
        <f>Revenue!I42</f>
        <v>0</v>
      </c>
      <c r="E17" s="435">
        <f t="shared" si="5"/>
        <v>0</v>
      </c>
      <c r="F17" s="442">
        <f t="shared" si="2"/>
        <v>0</v>
      </c>
      <c r="G17" s="443">
        <f>IF(ISBLANK(F17),"  ",IF(F80&gt;0,F17/F80,IF(F17&gt;0,1,0)))</f>
        <v>0</v>
      </c>
      <c r="H17" s="439">
        <f>Revenue!J42</f>
        <v>0</v>
      </c>
      <c r="I17" s="440">
        <f t="shared" si="3"/>
        <v>0</v>
      </c>
      <c r="J17" s="441">
        <f>Revenue!K42</f>
        <v>0</v>
      </c>
      <c r="K17" s="444">
        <f t="shared" si="4"/>
        <v>0</v>
      </c>
      <c r="L17" s="442">
        <f t="shared" si="1"/>
        <v>0</v>
      </c>
      <c r="M17" s="443">
        <f>IF(ISBLANK(L17),"  ",IF(L80&gt;0,L17/L80,IF(L17&gt;0,1,0)))</f>
        <v>0</v>
      </c>
    </row>
    <row r="18" spans="1:13" s="368" customFormat="1" ht="15" customHeight="1" x14ac:dyDescent="0.2">
      <c r="A18" s="438" t="s">
        <v>149</v>
      </c>
      <c r="B18" s="439">
        <f>Revenue!H43</f>
        <v>0</v>
      </c>
      <c r="C18" s="440">
        <f t="shared" si="0"/>
        <v>0</v>
      </c>
      <c r="D18" s="441">
        <f>Revenue!I43</f>
        <v>0</v>
      </c>
      <c r="E18" s="435">
        <f t="shared" si="5"/>
        <v>0</v>
      </c>
      <c r="F18" s="442">
        <f>D18+B18</f>
        <v>0</v>
      </c>
      <c r="G18" s="443">
        <f>IF(ISBLANK(F18),"  ",IF(F81&gt;0,F18/F81,IF(F18&gt;0,1,0)))</f>
        <v>0</v>
      </c>
      <c r="H18" s="439">
        <f>Revenue!J43</f>
        <v>0</v>
      </c>
      <c r="I18" s="440">
        <f t="shared" si="3"/>
        <v>0</v>
      </c>
      <c r="J18" s="441">
        <f>Revenue!K43</f>
        <v>0</v>
      </c>
      <c r="K18" s="444">
        <f t="shared" si="4"/>
        <v>0</v>
      </c>
      <c r="L18" s="442">
        <f t="shared" si="1"/>
        <v>0</v>
      </c>
      <c r="M18" s="443">
        <f>IF(ISBLANK(L18),"  ",IF(L81&gt;0,L18/L81,IF(L18&gt;0,1,0)))</f>
        <v>0</v>
      </c>
    </row>
    <row r="19" spans="1:13" s="368" customFormat="1" ht="15" customHeight="1" x14ac:dyDescent="0.2">
      <c r="A19" s="438" t="s">
        <v>150</v>
      </c>
      <c r="B19" s="439">
        <f>Revenue!H44</f>
        <v>0</v>
      </c>
      <c r="C19" s="440">
        <f t="shared" si="0"/>
        <v>0</v>
      </c>
      <c r="D19" s="441">
        <f>Revenue!I44</f>
        <v>0</v>
      </c>
      <c r="E19" s="435">
        <f t="shared" si="5"/>
        <v>0</v>
      </c>
      <c r="F19" s="442">
        <f t="shared" si="2"/>
        <v>0</v>
      </c>
      <c r="G19" s="443">
        <f>IF(ISBLANK(F19),"  ",IF(F80&gt;0,F19/F80,IF(F19&gt;0,1,0)))</f>
        <v>0</v>
      </c>
      <c r="H19" s="439">
        <f>Revenue!J44</f>
        <v>0</v>
      </c>
      <c r="I19" s="440">
        <f t="shared" si="3"/>
        <v>0</v>
      </c>
      <c r="J19" s="441">
        <f>Revenue!K44</f>
        <v>0</v>
      </c>
      <c r="K19" s="444">
        <f t="shared" si="4"/>
        <v>0</v>
      </c>
      <c r="L19" s="442">
        <f t="shared" ref="L19:L23" si="6">J19+H19</f>
        <v>0</v>
      </c>
      <c r="M19" s="443">
        <f>IF(ISBLANK(L19),"  ",IF(L80&gt;0,L19/L80,IF(L19&gt;0,1,0)))</f>
        <v>0</v>
      </c>
    </row>
    <row r="20" spans="1:13" s="368" customFormat="1" ht="15" customHeight="1" x14ac:dyDescent="0.2">
      <c r="A20" s="438" t="s">
        <v>241</v>
      </c>
      <c r="B20" s="439">
        <f>Revenue!H49</f>
        <v>0</v>
      </c>
      <c r="C20" s="440">
        <f t="shared" si="0"/>
        <v>0</v>
      </c>
      <c r="D20" s="441">
        <f>Revenue!I49</f>
        <v>0</v>
      </c>
      <c r="E20" s="435">
        <f t="shared" si="5"/>
        <v>0</v>
      </c>
      <c r="F20" s="442">
        <f t="shared" si="2"/>
        <v>0</v>
      </c>
      <c r="G20" s="443">
        <f>IF(ISBLANK(F20),"  ",IF(F80&gt;0,F20/F80,IF(F20&gt;0,1,0)))</f>
        <v>0</v>
      </c>
      <c r="H20" s="439">
        <f>Revenue!J49</f>
        <v>0</v>
      </c>
      <c r="I20" s="440">
        <f t="shared" si="3"/>
        <v>0</v>
      </c>
      <c r="J20" s="441">
        <f>Revenue!K49</f>
        <v>0</v>
      </c>
      <c r="K20" s="444">
        <f t="shared" si="4"/>
        <v>0</v>
      </c>
      <c r="L20" s="442">
        <f t="shared" si="6"/>
        <v>0</v>
      </c>
      <c r="M20" s="443">
        <f>IF(ISBLANK(L20),"  ",IF(L80&gt;0,L20/L80,IF(L20&gt;0,1,0)))</f>
        <v>0</v>
      </c>
    </row>
    <row r="21" spans="1:13" s="368" customFormat="1" ht="15" customHeight="1" x14ac:dyDescent="0.2">
      <c r="A21" s="438" t="s">
        <v>152</v>
      </c>
      <c r="B21" s="439">
        <f>Revenue!H45</f>
        <v>0</v>
      </c>
      <c r="C21" s="440">
        <f t="shared" si="0"/>
        <v>0</v>
      </c>
      <c r="D21" s="441">
        <f>Revenue!I45</f>
        <v>0</v>
      </c>
      <c r="E21" s="435">
        <f t="shared" si="5"/>
        <v>0</v>
      </c>
      <c r="F21" s="442">
        <f t="shared" si="2"/>
        <v>0</v>
      </c>
      <c r="G21" s="443">
        <f>IF(ISBLANK(F21),"  ",IF(F80&gt;0,F21/F80,IF(F21&gt;0,1,0)))</f>
        <v>0</v>
      </c>
      <c r="H21" s="439">
        <f>Revenue!J45</f>
        <v>0</v>
      </c>
      <c r="I21" s="440">
        <f t="shared" si="3"/>
        <v>0</v>
      </c>
      <c r="J21" s="441">
        <f>Revenue!K45</f>
        <v>0</v>
      </c>
      <c r="K21" s="444">
        <f t="shared" si="4"/>
        <v>0</v>
      </c>
      <c r="L21" s="442">
        <f t="shared" si="6"/>
        <v>0</v>
      </c>
      <c r="M21" s="443">
        <f>IF(ISBLANK(L21),"  ",IF(L80&gt;0,L21/L80,IF(L21&gt;0,1,0)))</f>
        <v>0</v>
      </c>
    </row>
    <row r="22" spans="1:13" s="368" customFormat="1" ht="15" customHeight="1" x14ac:dyDescent="0.2">
      <c r="A22" s="438" t="s">
        <v>153</v>
      </c>
      <c r="B22" s="439">
        <f>Revenue!H46</f>
        <v>0</v>
      </c>
      <c r="C22" s="440">
        <f t="shared" si="0"/>
        <v>0</v>
      </c>
      <c r="D22" s="441">
        <f>Revenue!I46</f>
        <v>0</v>
      </c>
      <c r="E22" s="435">
        <f t="shared" si="5"/>
        <v>0</v>
      </c>
      <c r="F22" s="442">
        <f t="shared" si="2"/>
        <v>0</v>
      </c>
      <c r="G22" s="443">
        <f>IF(ISBLANK(F22),"  ",IF(F80&gt;0,F22/F80,IF(F22&gt;0,1,0)))</f>
        <v>0</v>
      </c>
      <c r="H22" s="439">
        <f>Revenue!J46</f>
        <v>0</v>
      </c>
      <c r="I22" s="440">
        <f t="shared" si="3"/>
        <v>0</v>
      </c>
      <c r="J22" s="441">
        <f>Revenue!K46</f>
        <v>0</v>
      </c>
      <c r="K22" s="444">
        <f t="shared" si="4"/>
        <v>0</v>
      </c>
      <c r="L22" s="442">
        <f t="shared" si="6"/>
        <v>0</v>
      </c>
      <c r="M22" s="443">
        <f>IF(ISBLANK(L22),"  ",IF(L80&gt;0,L22/L80,IF(L22&gt;0,1,0)))</f>
        <v>0</v>
      </c>
    </row>
    <row r="23" spans="1:13" s="368" customFormat="1" ht="15" customHeight="1" x14ac:dyDescent="0.2">
      <c r="A23" s="438" t="s">
        <v>154</v>
      </c>
      <c r="B23" s="439">
        <f>Revenue!H47</f>
        <v>0</v>
      </c>
      <c r="C23" s="440">
        <f t="shared" si="0"/>
        <v>0</v>
      </c>
      <c r="D23" s="441">
        <f>Revenue!I47</f>
        <v>0</v>
      </c>
      <c r="E23" s="435">
        <f t="shared" si="5"/>
        <v>0</v>
      </c>
      <c r="F23" s="442">
        <f t="shared" si="2"/>
        <v>0</v>
      </c>
      <c r="G23" s="443">
        <f>IF(ISBLANK(F23),"  ",IF(F80&gt;0,F23/F80,IF(F23&gt;0,1,0)))</f>
        <v>0</v>
      </c>
      <c r="H23" s="439">
        <f>Revenue!J47</f>
        <v>0</v>
      </c>
      <c r="I23" s="440">
        <f t="shared" si="3"/>
        <v>0</v>
      </c>
      <c r="J23" s="441">
        <f>Revenue!K47</f>
        <v>0</v>
      </c>
      <c r="K23" s="444">
        <f t="shared" si="4"/>
        <v>0</v>
      </c>
      <c r="L23" s="442">
        <f t="shared" si="6"/>
        <v>0</v>
      </c>
      <c r="M23" s="443">
        <f>IF(ISBLANK(L23),"  ",IF(L80&gt;0,L23/L80,IF(L23&gt;0,1,0)))</f>
        <v>0</v>
      </c>
    </row>
    <row r="24" spans="1:13" s="368" customFormat="1" ht="15" customHeight="1" x14ac:dyDescent="0.2">
      <c r="A24" s="445" t="s">
        <v>155</v>
      </c>
      <c r="B24" s="439">
        <f>Revenue!H48</f>
        <v>0</v>
      </c>
      <c r="C24" s="440">
        <f t="shared" si="0"/>
        <v>0</v>
      </c>
      <c r="D24" s="441">
        <f>Revenue!I48</f>
        <v>0</v>
      </c>
      <c r="E24" s="435">
        <f t="shared" si="5"/>
        <v>0</v>
      </c>
      <c r="F24" s="442">
        <f t="shared" ref="F24:F33" si="7">D24+B24</f>
        <v>0</v>
      </c>
      <c r="G24" s="443">
        <f>IF(ISBLANK(F24),"  ",IF(F80&gt;0,F24/F80,IF(F24&gt;0,1,0)))</f>
        <v>0</v>
      </c>
      <c r="H24" s="439">
        <f>Revenue!J48</f>
        <v>0</v>
      </c>
      <c r="I24" s="440">
        <f t="shared" si="3"/>
        <v>0</v>
      </c>
      <c r="J24" s="441">
        <f>Revenue!K48</f>
        <v>0</v>
      </c>
      <c r="K24" s="444">
        <f t="shared" si="4"/>
        <v>0</v>
      </c>
      <c r="L24" s="442">
        <f t="shared" ref="L24:L33" si="8">J24+H24</f>
        <v>0</v>
      </c>
      <c r="M24" s="443">
        <f>IF(ISBLANK(L24),"  ",IF(L80&gt;0,L24/L80,IF(L24&gt;0,1,0)))</f>
        <v>0</v>
      </c>
    </row>
    <row r="25" spans="1:13" s="368" customFormat="1" ht="15" customHeight="1" x14ac:dyDescent="0.2">
      <c r="A25" s="445" t="s">
        <v>380</v>
      </c>
      <c r="B25" s="439">
        <f>Revenue!H50</f>
        <v>0</v>
      </c>
      <c r="C25" s="440">
        <f>IF(ISBLANK(B25),"  ",IF(F25&gt;0,B25/F25,IF(B25&gt;0,1,0)))</f>
        <v>0</v>
      </c>
      <c r="D25" s="441">
        <f>Revenue!I50</f>
        <v>0</v>
      </c>
      <c r="E25" s="435">
        <f>IF(ISBLANK(D25),"  ",IF(F25&gt;0,D25/F25,IF(D25&gt;0,1,0)))</f>
        <v>0</v>
      </c>
      <c r="F25" s="442">
        <f t="shared" si="7"/>
        <v>0</v>
      </c>
      <c r="G25" s="443">
        <f>IF(ISBLANK(F25),"  ",IF(F81&gt;0,F25/F81,IF(F25&gt;0,1,0)))</f>
        <v>0</v>
      </c>
      <c r="H25" s="439">
        <f>Revenue!J50</f>
        <v>0</v>
      </c>
      <c r="I25" s="440">
        <f t="shared" si="3"/>
        <v>0</v>
      </c>
      <c r="J25" s="441">
        <f>Revenue!K50</f>
        <v>0</v>
      </c>
      <c r="K25" s="444">
        <f>IF(ISBLANK(J25),"  ",IF(L25&gt;0,J25/L25,IF(J25&gt;0,1,0)))</f>
        <v>0</v>
      </c>
      <c r="L25" s="442">
        <f t="shared" si="8"/>
        <v>0</v>
      </c>
      <c r="M25" s="443">
        <f>IF(ISBLANK(L25),"  ",IF(L81&gt;0,L25/L81,IF(L25&gt;0,1,0)))</f>
        <v>0</v>
      </c>
    </row>
    <row r="26" spans="1:13" s="368" customFormat="1" ht="15" customHeight="1" x14ac:dyDescent="0.2">
      <c r="A26" s="445" t="s">
        <v>382</v>
      </c>
      <c r="B26" s="439">
        <f>Revenue!H51</f>
        <v>0</v>
      </c>
      <c r="C26" s="440">
        <f t="shared" si="0"/>
        <v>0</v>
      </c>
      <c r="D26" s="441">
        <f>Revenue!I51</f>
        <v>0</v>
      </c>
      <c r="E26" s="435">
        <f>IF(ISBLANK(D26),"  ",IF(F26&gt;0,D26/F26,IF(D26&gt;0,1,0)))</f>
        <v>0</v>
      </c>
      <c r="F26" s="442">
        <f t="shared" si="7"/>
        <v>0</v>
      </c>
      <c r="G26" s="443">
        <f>IF(ISBLANK(F26),"  ",IF(F82&gt;0,F26/F82,IF(F26&gt;0,1,0)))</f>
        <v>0</v>
      </c>
      <c r="H26" s="439">
        <f>Revenue!J51</f>
        <v>0</v>
      </c>
      <c r="I26" s="440">
        <f t="shared" si="3"/>
        <v>0</v>
      </c>
      <c r="J26" s="441">
        <f>Revenue!K51</f>
        <v>0</v>
      </c>
      <c r="K26" s="444">
        <f>IF(ISBLANK(J26),"  ",IF(L26&gt;0,J26/L26,IF(J26&gt;0,1,0)))</f>
        <v>0</v>
      </c>
      <c r="L26" s="442">
        <f t="shared" si="8"/>
        <v>0</v>
      </c>
      <c r="M26" s="443">
        <f>IF(ISBLANK(L26),"  ",IF(L82&gt;0,L26/L82,IF(L26&gt;0,1,0)))</f>
        <v>0</v>
      </c>
    </row>
    <row r="27" spans="1:13" s="368" customFormat="1" ht="15" customHeight="1" x14ac:dyDescent="0.2">
      <c r="A27" s="445" t="s">
        <v>381</v>
      </c>
      <c r="B27" s="439">
        <f>Revenue!H52</f>
        <v>0</v>
      </c>
      <c r="C27" s="440">
        <f t="shared" si="0"/>
        <v>0</v>
      </c>
      <c r="D27" s="441">
        <f>Revenue!I52</f>
        <v>0</v>
      </c>
      <c r="E27" s="435">
        <f>IF(ISBLANK(D27),"  ",IF(F27&gt;0,D27/F27,IF(D27&gt;0,1,0)))</f>
        <v>0</v>
      </c>
      <c r="F27" s="442">
        <f t="shared" si="7"/>
        <v>0</v>
      </c>
      <c r="G27" s="443">
        <f>IF(ISBLANK(F27),"  ",IF(F83&gt;0,F27/F83,IF(F27&gt;0,1,0)))</f>
        <v>0</v>
      </c>
      <c r="H27" s="439">
        <f>Revenue!J52</f>
        <v>0</v>
      </c>
      <c r="I27" s="440">
        <f t="shared" si="3"/>
        <v>0</v>
      </c>
      <c r="J27" s="441">
        <f>Revenue!K52</f>
        <v>0</v>
      </c>
      <c r="K27" s="444">
        <f>IF(ISBLANK(J27),"  ",IF(L27&gt;0,J27/L27,IF(J27&gt;0,1,0)))</f>
        <v>0</v>
      </c>
      <c r="L27" s="442">
        <f t="shared" si="8"/>
        <v>0</v>
      </c>
      <c r="M27" s="443">
        <f>IF(ISBLANK(L27),"  ",IF(L83&gt;0,L27/L83,IF(L27&gt;0,1,0)))</f>
        <v>0</v>
      </c>
    </row>
    <row r="28" spans="1:13" s="368" customFormat="1" ht="15" customHeight="1" x14ac:dyDescent="0.2">
      <c r="A28" s="425" t="s">
        <v>414</v>
      </c>
      <c r="B28" s="439">
        <f>Revenue!H53</f>
        <v>0</v>
      </c>
      <c r="C28" s="440">
        <f>IF(ISBLANK(B28),"  ",IF(F28&gt;0,B28/F28,IF(B28&gt;0,1,0)))</f>
        <v>0</v>
      </c>
      <c r="D28" s="441">
        <f>Revenue!I53</f>
        <v>0</v>
      </c>
      <c r="E28" s="435">
        <f>IF(ISBLANK(D28),"  ",IF(F28&gt;0,D28/F28,IF(D28&gt;0,1,0)))</f>
        <v>0</v>
      </c>
      <c r="F28" s="442">
        <f t="shared" si="7"/>
        <v>0</v>
      </c>
      <c r="G28" s="443">
        <f>IF(ISBLANK(F28),"  ",IF(F84&gt;0,F28/F84,IF(F28&gt;0,1,0)))</f>
        <v>0</v>
      </c>
      <c r="H28" s="439">
        <f>Revenue!J53</f>
        <v>0</v>
      </c>
      <c r="I28" s="440">
        <f>IF(ISBLANK(H28),"  ",IF(L28&gt;0,H28/L28,IF(H28&gt;0,1,0)))</f>
        <v>0</v>
      </c>
      <c r="J28" s="441">
        <f>Revenue!K53</f>
        <v>0</v>
      </c>
      <c r="K28" s="444">
        <f>IF(ISBLANK(J28),"  ",IF(L28&gt;0,J28/L28,IF(J28&gt;0,1,0)))</f>
        <v>0</v>
      </c>
      <c r="L28" s="442">
        <f t="shared" si="8"/>
        <v>0</v>
      </c>
      <c r="M28" s="443">
        <f>IF(ISBLANK(L28),"  ",IF(L84&gt;0,L28/L84,IF(L28&gt;0,1,0)))</f>
        <v>0</v>
      </c>
    </row>
    <row r="29" spans="1:13" s="368" customFormat="1" ht="15" customHeight="1" x14ac:dyDescent="0.2">
      <c r="A29" s="445" t="s">
        <v>463</v>
      </c>
      <c r="B29" s="439">
        <f>Revenue!H54</f>
        <v>0</v>
      </c>
      <c r="C29" s="440">
        <f t="shared" ref="C29:C33" si="9">IF(ISBLANK(B29),"  ",IF(F29&gt;0,B29/F29,IF(B29&gt;0,1,0)))</f>
        <v>0</v>
      </c>
      <c r="D29" s="441">
        <f>Revenue!I54</f>
        <v>0</v>
      </c>
      <c r="E29" s="435">
        <f t="shared" si="5"/>
        <v>0</v>
      </c>
      <c r="F29" s="442">
        <f t="shared" si="7"/>
        <v>0</v>
      </c>
      <c r="G29" s="443">
        <f t="shared" ref="G29:G35" si="10">IF(ISBLANK(F29),"  ",IF(F80&gt;0,F29/F80,IF(F29&gt;0,1,0)))</f>
        <v>0</v>
      </c>
      <c r="H29" s="439">
        <f>Revenue!J54</f>
        <v>0</v>
      </c>
      <c r="I29" s="440">
        <f t="shared" ref="I29:I33" si="11">IF(ISBLANK(H29),"  ",IF(L29&gt;0,H29/L29,IF(H29&gt;0,1,0)))</f>
        <v>0</v>
      </c>
      <c r="J29" s="441">
        <f>Revenue!K54</f>
        <v>0</v>
      </c>
      <c r="K29" s="444">
        <f t="shared" si="4"/>
        <v>0</v>
      </c>
      <c r="L29" s="442">
        <f t="shared" si="8"/>
        <v>0</v>
      </c>
      <c r="M29" s="443">
        <f t="shared" ref="M29:M35" si="12">IF(ISBLANK(L29),"  ",IF(L80&gt;0,L29/L80,IF(L29&gt;0,1,0)))</f>
        <v>0</v>
      </c>
    </row>
    <row r="30" spans="1:13" s="368" customFormat="1" ht="15" customHeight="1" x14ac:dyDescent="0.2">
      <c r="A30" s="438" t="s">
        <v>461</v>
      </c>
      <c r="B30" s="439">
        <f>Revenue!H55</f>
        <v>0</v>
      </c>
      <c r="C30" s="440">
        <f t="shared" si="9"/>
        <v>0</v>
      </c>
      <c r="D30" s="441">
        <f>Revenue!I55</f>
        <v>0</v>
      </c>
      <c r="E30" s="435">
        <f t="shared" si="5"/>
        <v>0</v>
      </c>
      <c r="F30" s="442">
        <f t="shared" si="7"/>
        <v>0</v>
      </c>
      <c r="G30" s="443">
        <f t="shared" si="10"/>
        <v>0</v>
      </c>
      <c r="H30" s="439">
        <f>Revenue!J55</f>
        <v>0</v>
      </c>
      <c r="I30" s="440">
        <f t="shared" si="11"/>
        <v>0</v>
      </c>
      <c r="J30" s="441">
        <f>Revenue!K55</f>
        <v>0</v>
      </c>
      <c r="K30" s="444">
        <f t="shared" si="4"/>
        <v>0</v>
      </c>
      <c r="L30" s="442">
        <f t="shared" si="8"/>
        <v>0</v>
      </c>
      <c r="M30" s="443">
        <f t="shared" si="12"/>
        <v>0</v>
      </c>
    </row>
    <row r="31" spans="1:13" s="368" customFormat="1" ht="15" customHeight="1" x14ac:dyDescent="0.2">
      <c r="A31" s="438" t="s">
        <v>460</v>
      </c>
      <c r="B31" s="439">
        <f>Revenue!H56</f>
        <v>0</v>
      </c>
      <c r="C31" s="440">
        <f t="shared" si="9"/>
        <v>0</v>
      </c>
      <c r="D31" s="441">
        <f>Revenue!I56</f>
        <v>0</v>
      </c>
      <c r="E31" s="435">
        <f t="shared" si="5"/>
        <v>0</v>
      </c>
      <c r="F31" s="442">
        <f t="shared" si="7"/>
        <v>0</v>
      </c>
      <c r="G31" s="443">
        <f t="shared" si="10"/>
        <v>0</v>
      </c>
      <c r="H31" s="439">
        <f>Revenue!J56</f>
        <v>0</v>
      </c>
      <c r="I31" s="440">
        <f t="shared" si="11"/>
        <v>0</v>
      </c>
      <c r="J31" s="441">
        <f>Revenue!K56</f>
        <v>0</v>
      </c>
      <c r="K31" s="444">
        <f t="shared" si="4"/>
        <v>0</v>
      </c>
      <c r="L31" s="442">
        <f t="shared" si="8"/>
        <v>0</v>
      </c>
      <c r="M31" s="443">
        <f t="shared" si="12"/>
        <v>0</v>
      </c>
    </row>
    <row r="32" spans="1:13" s="368" customFormat="1" ht="15" customHeight="1" x14ac:dyDescent="0.2">
      <c r="A32" s="438" t="s">
        <v>464</v>
      </c>
      <c r="B32" s="439">
        <f>Revenue!H57</f>
        <v>0</v>
      </c>
      <c r="C32" s="440">
        <f t="shared" si="9"/>
        <v>0</v>
      </c>
      <c r="D32" s="441">
        <f>Revenue!I57</f>
        <v>0</v>
      </c>
      <c r="E32" s="435">
        <f t="shared" si="5"/>
        <v>0</v>
      </c>
      <c r="F32" s="442">
        <f t="shared" si="7"/>
        <v>0</v>
      </c>
      <c r="G32" s="443">
        <f t="shared" si="10"/>
        <v>0</v>
      </c>
      <c r="H32" s="439">
        <f>Revenue!J57</f>
        <v>0</v>
      </c>
      <c r="I32" s="440">
        <f t="shared" si="11"/>
        <v>0</v>
      </c>
      <c r="J32" s="441">
        <f>Revenue!K57</f>
        <v>0</v>
      </c>
      <c r="K32" s="444">
        <f t="shared" si="4"/>
        <v>0</v>
      </c>
      <c r="L32" s="442">
        <f t="shared" si="8"/>
        <v>0</v>
      </c>
      <c r="M32" s="443">
        <f t="shared" si="12"/>
        <v>0</v>
      </c>
    </row>
    <row r="33" spans="1:13" s="368" customFormat="1" ht="15" customHeight="1" x14ac:dyDescent="0.2">
      <c r="A33" s="438" t="s">
        <v>462</v>
      </c>
      <c r="B33" s="439">
        <f>Revenue!H58</f>
        <v>0</v>
      </c>
      <c r="C33" s="440">
        <f t="shared" si="9"/>
        <v>0</v>
      </c>
      <c r="D33" s="441">
        <f>Revenue!I58</f>
        <v>0</v>
      </c>
      <c r="E33" s="435">
        <f t="shared" si="5"/>
        <v>0</v>
      </c>
      <c r="F33" s="442">
        <f t="shared" si="7"/>
        <v>0</v>
      </c>
      <c r="G33" s="443">
        <f t="shared" si="10"/>
        <v>0</v>
      </c>
      <c r="H33" s="439">
        <f>Revenue!J58</f>
        <v>0</v>
      </c>
      <c r="I33" s="440">
        <f t="shared" si="11"/>
        <v>0</v>
      </c>
      <c r="J33" s="441">
        <f>Revenue!K58</f>
        <v>0</v>
      </c>
      <c r="K33" s="444">
        <f t="shared" si="4"/>
        <v>0</v>
      </c>
      <c r="L33" s="442">
        <f t="shared" si="8"/>
        <v>0</v>
      </c>
      <c r="M33" s="443">
        <f t="shared" si="12"/>
        <v>0</v>
      </c>
    </row>
    <row r="34" spans="1:13" s="368" customFormat="1" ht="15" customHeight="1" x14ac:dyDescent="0.2">
      <c r="A34" s="438" t="s">
        <v>543</v>
      </c>
      <c r="B34" s="439">
        <f>Revenue!H59</f>
        <v>0</v>
      </c>
      <c r="C34" s="440">
        <f t="shared" ref="C34:C36" si="13">IF(ISBLANK(B34),"  ",IF(F34&gt;0,B34/F34,IF(B34&gt;0,1,0)))</f>
        <v>0</v>
      </c>
      <c r="D34" s="441">
        <f>Revenue!I59</f>
        <v>0</v>
      </c>
      <c r="E34" s="435">
        <f t="shared" ref="E34:E37" si="14">IF(ISBLANK(D34),"  ",IF(F34&gt;0,D34/F34,IF(D34&gt;0,1,0)))</f>
        <v>0</v>
      </c>
      <c r="F34" s="442">
        <f t="shared" ref="F34:F37" si="15">D34+B34</f>
        <v>0</v>
      </c>
      <c r="G34" s="443">
        <f t="shared" si="10"/>
        <v>0</v>
      </c>
      <c r="H34" s="439">
        <f>Revenue!J59</f>
        <v>0</v>
      </c>
      <c r="I34" s="440">
        <f t="shared" ref="I34:I37" si="16">IF(ISBLANK(H34),"  ",IF(L34&gt;0,H34/L34,IF(H34&gt;0,1,0)))</f>
        <v>0</v>
      </c>
      <c r="J34" s="441">
        <f>Revenue!K59</f>
        <v>0</v>
      </c>
      <c r="K34" s="444">
        <f t="shared" ref="K34:K37" si="17">IF(ISBLANK(J34),"  ",IF(L34&gt;0,J34/L34,IF(J34&gt;0,1,0)))</f>
        <v>0</v>
      </c>
      <c r="L34" s="442">
        <f t="shared" ref="L34:L37" si="18">J34+H34</f>
        <v>0</v>
      </c>
      <c r="M34" s="443">
        <f t="shared" si="12"/>
        <v>0</v>
      </c>
    </row>
    <row r="35" spans="1:13" s="368" customFormat="1" ht="15" customHeight="1" x14ac:dyDescent="0.2">
      <c r="A35" s="438" t="s">
        <v>571</v>
      </c>
      <c r="B35" s="439">
        <f>Revenue!H60</f>
        <v>0</v>
      </c>
      <c r="C35" s="440">
        <f t="shared" si="13"/>
        <v>0</v>
      </c>
      <c r="D35" s="441">
        <f>Revenue!I60</f>
        <v>0</v>
      </c>
      <c r="E35" s="435">
        <f t="shared" si="14"/>
        <v>0</v>
      </c>
      <c r="F35" s="442">
        <f t="shared" ref="F35" si="19">D35+B35</f>
        <v>0</v>
      </c>
      <c r="G35" s="443">
        <f t="shared" si="10"/>
        <v>0</v>
      </c>
      <c r="H35" s="439">
        <f>Revenue!J60</f>
        <v>0</v>
      </c>
      <c r="I35" s="440">
        <f t="shared" ref="I35" si="20">IF(ISBLANK(H35),"  ",IF(L35&gt;0,H35/L35,IF(H35&gt;0,1,0)))</f>
        <v>0</v>
      </c>
      <c r="J35" s="441">
        <f>Revenue!K60</f>
        <v>0</v>
      </c>
      <c r="K35" s="444">
        <f t="shared" ref="K35" si="21">IF(ISBLANK(J35),"  ",IF(L35&gt;0,J35/L35,IF(J35&gt;0,1,0)))</f>
        <v>0</v>
      </c>
      <c r="L35" s="442">
        <f t="shared" ref="L35" si="22">J35+H35</f>
        <v>0</v>
      </c>
      <c r="M35" s="443">
        <f t="shared" si="12"/>
        <v>0</v>
      </c>
    </row>
    <row r="36" spans="1:13" s="368" customFormat="1" ht="15" customHeight="1" x14ac:dyDescent="0.2">
      <c r="A36" s="438" t="s">
        <v>544</v>
      </c>
      <c r="B36" s="439">
        <f>Revenue!H61</f>
        <v>0</v>
      </c>
      <c r="C36" s="440">
        <f t="shared" si="13"/>
        <v>0</v>
      </c>
      <c r="D36" s="441">
        <f>Revenue!I61</f>
        <v>0</v>
      </c>
      <c r="E36" s="435">
        <f t="shared" si="14"/>
        <v>0</v>
      </c>
      <c r="F36" s="442">
        <f t="shared" si="15"/>
        <v>0</v>
      </c>
      <c r="G36" s="443">
        <f t="shared" ref="G36:G37" si="23">IF(ISBLANK(F36),"  ",IF(F86&gt;0,F36/F86,IF(F36&gt;0,1,0)))</f>
        <v>0</v>
      </c>
      <c r="H36" s="439">
        <f>Revenue!J61</f>
        <v>0</v>
      </c>
      <c r="I36" s="440">
        <f t="shared" si="16"/>
        <v>0</v>
      </c>
      <c r="J36" s="441">
        <f>Revenue!K61</f>
        <v>0</v>
      </c>
      <c r="K36" s="444">
        <f t="shared" si="17"/>
        <v>0</v>
      </c>
      <c r="L36" s="442">
        <f t="shared" si="18"/>
        <v>0</v>
      </c>
      <c r="M36" s="443">
        <f t="shared" ref="M36:M37" si="24">IF(ISBLANK(L36),"  ",IF(L86&gt;0,L36/L86,IF(L36&gt;0,1,0)))</f>
        <v>0</v>
      </c>
    </row>
    <row r="37" spans="1:13" s="368" customFormat="1" ht="15" customHeight="1" x14ac:dyDescent="0.2">
      <c r="A37" s="438" t="s">
        <v>545</v>
      </c>
      <c r="B37" s="439">
        <f>Revenue!H62</f>
        <v>0</v>
      </c>
      <c r="C37" s="440">
        <f>IF(ISBLANK(B37),"  ",IF(F37&gt;0,B37/F37,IF(B37&gt;0,1,0)))</f>
        <v>0</v>
      </c>
      <c r="D37" s="441">
        <f>Revenue!I62</f>
        <v>0</v>
      </c>
      <c r="E37" s="435">
        <f t="shared" si="14"/>
        <v>0</v>
      </c>
      <c r="F37" s="442">
        <f t="shared" si="15"/>
        <v>0</v>
      </c>
      <c r="G37" s="443">
        <f t="shared" si="23"/>
        <v>0</v>
      </c>
      <c r="H37" s="439">
        <f>Revenue!J62</f>
        <v>0</v>
      </c>
      <c r="I37" s="440">
        <f t="shared" si="16"/>
        <v>0</v>
      </c>
      <c r="J37" s="441">
        <f>Revenue!K62</f>
        <v>0</v>
      </c>
      <c r="K37" s="444">
        <f t="shared" si="17"/>
        <v>0</v>
      </c>
      <c r="L37" s="442">
        <f t="shared" si="18"/>
        <v>0</v>
      </c>
      <c r="M37" s="443">
        <f t="shared" si="24"/>
        <v>0</v>
      </c>
    </row>
    <row r="38" spans="1:13" ht="15" customHeight="1" x14ac:dyDescent="0.25">
      <c r="A38" s="185" t="s">
        <v>156</v>
      </c>
      <c r="B38" s="234"/>
      <c r="C38" s="235" t="s">
        <v>117</v>
      </c>
      <c r="D38" s="231"/>
      <c r="E38" s="236" t="s">
        <v>117</v>
      </c>
      <c r="F38" s="216"/>
      <c r="G38" s="237" t="s">
        <v>117</v>
      </c>
      <c r="H38" s="234" t="s">
        <v>117</v>
      </c>
      <c r="I38" s="235" t="s">
        <v>117</v>
      </c>
      <c r="J38" s="231"/>
      <c r="K38" s="236" t="s">
        <v>117</v>
      </c>
      <c r="L38" s="216"/>
      <c r="M38" s="237" t="s">
        <v>117</v>
      </c>
    </row>
    <row r="39" spans="1:13" ht="15" customHeight="1" x14ac:dyDescent="0.2">
      <c r="A39" s="232" t="s">
        <v>256</v>
      </c>
      <c r="B39" s="178">
        <f>Revenue!H95+Revenue!H96</f>
        <v>0</v>
      </c>
      <c r="C39" s="226">
        <f t="shared" si="0"/>
        <v>0</v>
      </c>
      <c r="D39" s="231">
        <f>Revenue!I95+Revenue!I96</f>
        <v>0</v>
      </c>
      <c r="E39" s="228">
        <f>IF(ISBLANK(D39),"  ",IF(F39&gt;0,D39/F39,IF(D39&gt;0,1,0)))</f>
        <v>0</v>
      </c>
      <c r="F39" s="216">
        <f t="shared" si="2"/>
        <v>0</v>
      </c>
      <c r="G39" s="230">
        <f>IF(ISBLANK(F39),"  ",IF(F80&gt;0,F39/F80,IF(F39&gt;0,1,0)))</f>
        <v>0</v>
      </c>
      <c r="H39" s="178">
        <f>Revenue!J95+Revenue!J96</f>
        <v>0</v>
      </c>
      <c r="I39" s="226">
        <f>IF(ISBLANK(H39),"  ",IF(L39&gt;0,H39/L39,IF(H39&gt;0,1,0)))</f>
        <v>0</v>
      </c>
      <c r="J39" s="231">
        <f>Revenue!K95+Revenue!K96</f>
        <v>0</v>
      </c>
      <c r="K39" s="228">
        <f>IF(ISBLANK(J39),"  ",IF(L39&gt;0,J39/L39,IF(J39&gt;0,1,0)))</f>
        <v>0</v>
      </c>
      <c r="L39" s="216">
        <f>J39+H39</f>
        <v>0</v>
      </c>
      <c r="M39" s="230">
        <f>IF(ISBLANK(L39),"  ",IF(L80&gt;0,L39/L80,IF(L39&gt;0,1,0)))</f>
        <v>0</v>
      </c>
    </row>
    <row r="40" spans="1:13" ht="15" customHeight="1" x14ac:dyDescent="0.25">
      <c r="A40" s="185" t="s">
        <v>157</v>
      </c>
      <c r="B40" s="234"/>
      <c r="C40" s="235" t="s">
        <v>117</v>
      </c>
      <c r="D40" s="231"/>
      <c r="E40" s="236" t="s">
        <v>117</v>
      </c>
      <c r="F40" s="216"/>
      <c r="G40" s="237" t="s">
        <v>117</v>
      </c>
      <c r="H40" s="234"/>
      <c r="I40" s="235" t="s">
        <v>117</v>
      </c>
      <c r="J40" s="231"/>
      <c r="K40" s="236" t="s">
        <v>117</v>
      </c>
      <c r="L40" s="216"/>
      <c r="M40" s="237" t="s">
        <v>117</v>
      </c>
    </row>
    <row r="41" spans="1:13" ht="15" customHeight="1" x14ac:dyDescent="0.2">
      <c r="A41" s="233" t="s">
        <v>256</v>
      </c>
      <c r="B41" s="178">
        <f>Revenue!H97</f>
        <v>0</v>
      </c>
      <c r="C41" s="226">
        <f t="shared" si="0"/>
        <v>0</v>
      </c>
      <c r="D41" s="231">
        <f>Revenue!I97</f>
        <v>0</v>
      </c>
      <c r="E41" s="228">
        <f>IF(ISBLANK(D41),"  ",IF(F41&gt;0,D41/F41,IF(D41&gt;0,1,0)))</f>
        <v>0</v>
      </c>
      <c r="F41" s="216">
        <f t="shared" si="2"/>
        <v>0</v>
      </c>
      <c r="G41" s="230">
        <f>IF(ISBLANK(F41),"  ",IF(F80&gt;0,F41/F80,IF(F41&gt;0,1,0)))</f>
        <v>0</v>
      </c>
      <c r="H41" s="178">
        <f>Revenue!J97</f>
        <v>0</v>
      </c>
      <c r="I41" s="226">
        <f>IF(ISBLANK(H41),"  ",IF(L41&gt;0,H41/L41,IF(H41&gt;0,1,0)))</f>
        <v>0</v>
      </c>
      <c r="J41" s="231">
        <f>Revenue!K97</f>
        <v>0</v>
      </c>
      <c r="K41" s="228">
        <f>IF(ISBLANK(J41),"  ",IF(L41&gt;0,J41/L41,IF(J41&gt;0,1,0)))</f>
        <v>0</v>
      </c>
      <c r="L41" s="216">
        <f>J41+H41</f>
        <v>0</v>
      </c>
      <c r="M41" s="230">
        <f>IF(ISBLANK(L41),"  ",IF(L80&gt;0,L41/L80,IF(L41&gt;0,1,0)))</f>
        <v>0</v>
      </c>
    </row>
    <row r="42" spans="1:13" ht="15" customHeight="1" x14ac:dyDescent="0.2">
      <c r="A42" s="233"/>
      <c r="B42" s="178"/>
      <c r="C42" s="226" t="str">
        <f t="shared" si="0"/>
        <v xml:space="preserve">  </v>
      </c>
      <c r="D42" s="231"/>
      <c r="E42" s="223" t="str">
        <f>IF(ISBLANK(D42),"  ",IF(F42&gt;0,D42/F42,IF(D42&gt;0,1,0)))</f>
        <v xml:space="preserve">  </v>
      </c>
      <c r="F42" s="216"/>
      <c r="G42" s="230"/>
      <c r="H42" s="178"/>
      <c r="I42" s="226" t="str">
        <f>IF(ISBLANK(H42),"  ",IF(L42&gt;0,H42/L42,IF(H42&gt;0,1,0)))</f>
        <v xml:space="preserve">  </v>
      </c>
      <c r="J42" s="231"/>
      <c r="K42" s="228" t="str">
        <f>IF(ISBLANK(J42),"  ",IF(L42&gt;0,J42/L42,IF(J42&gt;0,1,0)))</f>
        <v xml:space="preserve">  </v>
      </c>
      <c r="L42" s="216">
        <f>J42+H42</f>
        <v>0</v>
      </c>
      <c r="M42" s="230">
        <f>IF(ISBLANK(L42),"  ",IF(L80&gt;0,L42/L80,IF(L42&gt;0,1,0)))</f>
        <v>0</v>
      </c>
    </row>
    <row r="43" spans="1:13" s="151" customFormat="1" ht="15" customHeight="1" x14ac:dyDescent="0.25">
      <c r="A43" s="185" t="s">
        <v>158</v>
      </c>
      <c r="B43" s="186">
        <f>SUM(B11,B12,B13,B39,B41,B42)</f>
        <v>6991437</v>
      </c>
      <c r="C43" s="238">
        <f t="shared" si="0"/>
        <v>1</v>
      </c>
      <c r="D43" s="186">
        <f>SUM(D11,D12,D13,D39,D41,D42)</f>
        <v>0</v>
      </c>
      <c r="E43" s="266">
        <f>IF(ISBLANK(D43),"  ",IF(F43&gt;0,D43/F43,IF(D43&gt;0,1,0)))</f>
        <v>0</v>
      </c>
      <c r="F43" s="186">
        <f>SUM(F11,F12,F13,F39,F41,F42)</f>
        <v>6991437</v>
      </c>
      <c r="G43" s="240">
        <f>IF(ISBLANK(F43),"  ",IF(F80&gt;0,F43/F80,IF(F43&gt;0,1,0)))</f>
        <v>0.2891719664081846</v>
      </c>
      <c r="H43" s="186">
        <f>SUM(H11,H12,H13,H39,H41,H42)</f>
        <v>6797174</v>
      </c>
      <c r="I43" s="238">
        <f>IF(ISBLANK(H43),"  ",IF(L43&gt;0,H43/L43,IF(H43&gt;0,1,0)))</f>
        <v>1</v>
      </c>
      <c r="J43" s="186">
        <f>SUM(J11,J12,J13,J39,J41,J42)</f>
        <v>0</v>
      </c>
      <c r="K43" s="239">
        <f>IF(ISBLANK(J43),"  ",IF(L43&gt;0,J43/L43,IF(J43&gt;0,1,0)))</f>
        <v>0</v>
      </c>
      <c r="L43" s="186">
        <f>SUM(L11,L12,L13,L39,L41,L42)</f>
        <v>6797174</v>
      </c>
      <c r="M43" s="240">
        <f>IF(ISBLANK(L43),"  ",IF(L80&gt;0,L43/L80,IF(L43&gt;0,1,0)))</f>
        <v>0.32519176290304752</v>
      </c>
    </row>
    <row r="44" spans="1:13" ht="15" customHeight="1" x14ac:dyDescent="0.25">
      <c r="A44" s="192" t="s">
        <v>205</v>
      </c>
      <c r="B44" s="193"/>
      <c r="C44" s="235" t="s">
        <v>117</v>
      </c>
      <c r="D44" s="231"/>
      <c r="E44" s="236" t="s">
        <v>117</v>
      </c>
      <c r="F44" s="216"/>
      <c r="G44" s="237" t="s">
        <v>117</v>
      </c>
      <c r="H44" s="193"/>
      <c r="I44" s="235" t="s">
        <v>117</v>
      </c>
      <c r="J44" s="231"/>
      <c r="K44" s="236" t="s">
        <v>117</v>
      </c>
      <c r="L44" s="216"/>
      <c r="M44" s="237" t="s">
        <v>117</v>
      </c>
    </row>
    <row r="45" spans="1:13" ht="15" customHeight="1" x14ac:dyDescent="0.2">
      <c r="A45" s="166" t="s">
        <v>206</v>
      </c>
      <c r="B45" s="134">
        <f>Revenue!H87</f>
        <v>0</v>
      </c>
      <c r="C45" s="221">
        <f t="shared" si="0"/>
        <v>0</v>
      </c>
      <c r="D45" s="227">
        <f>Revenue!I87</f>
        <v>0</v>
      </c>
      <c r="E45" s="223">
        <f t="shared" ref="E45:E51" si="25">IF(ISBLANK(D45),"  ",IF(F45&gt;0,D45/F45,IF(D45&gt;0,1,0)))</f>
        <v>0</v>
      </c>
      <c r="F45" s="135">
        <f>D45+B45</f>
        <v>0</v>
      </c>
      <c r="G45" s="225">
        <f>IF(ISBLANK(F45),"  ",IF(F80&gt;0,F45/D80,IF(F45&gt;0,1,0)))</f>
        <v>0</v>
      </c>
      <c r="H45" s="134">
        <f>Revenue!J87</f>
        <v>0</v>
      </c>
      <c r="I45" s="221">
        <f t="shared" ref="I45:I51" si="26">IF(ISBLANK(H45),"  ",IF(L45&gt;0,H45/L45,IF(H45&gt;0,1,0)))</f>
        <v>0</v>
      </c>
      <c r="J45" s="227">
        <f>Revenue!K87</f>
        <v>0</v>
      </c>
      <c r="K45" s="223">
        <f t="shared" ref="K45:K51" si="27">IF(ISBLANK(J45),"  ",IF(L45&gt;0,J45/L45,IF(J45&gt;0,1,0)))</f>
        <v>0</v>
      </c>
      <c r="L45" s="135">
        <f>J45+H45</f>
        <v>0</v>
      </c>
      <c r="M45" s="225">
        <f>IF(ISBLANK(L45),"  ",IF(L80&gt;0,L45/J80,IF(L45&gt;0,1,0)))</f>
        <v>0</v>
      </c>
    </row>
    <row r="46" spans="1:13" ht="15" customHeight="1" x14ac:dyDescent="0.2">
      <c r="A46" s="180" t="s">
        <v>207</v>
      </c>
      <c r="B46" s="178">
        <f>Revenue!H88</f>
        <v>0</v>
      </c>
      <c r="C46" s="226">
        <f t="shared" si="0"/>
        <v>0</v>
      </c>
      <c r="D46" s="231">
        <f>Revenue!I88</f>
        <v>0</v>
      </c>
      <c r="E46" s="228">
        <f>IF(ISBLANK(D46),"  ",IF(F46&gt;0,D46/F46,IF(D46&gt;0,1,0)))</f>
        <v>0</v>
      </c>
      <c r="F46" s="216">
        <f>D46+B46</f>
        <v>0</v>
      </c>
      <c r="G46" s="230">
        <f>IF(ISBLANK(F46),"  ",IF(D80&gt;0,F46/D80,IF(F46&gt;0,1,0)))</f>
        <v>0</v>
      </c>
      <c r="H46" s="178">
        <f>Revenue!J88</f>
        <v>0</v>
      </c>
      <c r="I46" s="226">
        <f t="shared" si="26"/>
        <v>0</v>
      </c>
      <c r="J46" s="231">
        <f>Revenue!K88</f>
        <v>0</v>
      </c>
      <c r="K46" s="228">
        <f t="shared" si="27"/>
        <v>0</v>
      </c>
      <c r="L46" s="216">
        <f>J46+H46</f>
        <v>0</v>
      </c>
      <c r="M46" s="230">
        <f>IF(ISBLANK(L46),"  ",IF(J80&gt;0,L46/J80,IF(L46&gt;0,1,0)))</f>
        <v>0</v>
      </c>
    </row>
    <row r="47" spans="1:13" ht="15" customHeight="1" x14ac:dyDescent="0.2">
      <c r="A47" s="166" t="s">
        <v>253</v>
      </c>
      <c r="B47" s="178">
        <f>Revenue!H89</f>
        <v>0</v>
      </c>
      <c r="C47" s="226">
        <f t="shared" si="0"/>
        <v>0</v>
      </c>
      <c r="D47" s="231">
        <f>Revenue!I89</f>
        <v>0</v>
      </c>
      <c r="E47" s="228">
        <f t="shared" si="25"/>
        <v>0</v>
      </c>
      <c r="F47" s="216">
        <f>D47+B47</f>
        <v>0</v>
      </c>
      <c r="G47" s="230">
        <f>IF(ISBLANK(F47),"  ",IF(D80&gt;0,F47/D80,IF(F47&gt;0,1,0)))</f>
        <v>0</v>
      </c>
      <c r="H47" s="178">
        <f>Revenue!J89</f>
        <v>0</v>
      </c>
      <c r="I47" s="226">
        <f t="shared" si="26"/>
        <v>0</v>
      </c>
      <c r="J47" s="231">
        <f>Revenue!K89</f>
        <v>0</v>
      </c>
      <c r="K47" s="228">
        <f t="shared" si="27"/>
        <v>0</v>
      </c>
      <c r="L47" s="216">
        <f>J47+H47</f>
        <v>0</v>
      </c>
      <c r="M47" s="230">
        <f>IF(ISBLANK(L47),"  ",IF(J80&gt;0,L47/J80,IF(L47&gt;0,1,0)))</f>
        <v>0</v>
      </c>
    </row>
    <row r="48" spans="1:13" ht="15" customHeight="1" x14ac:dyDescent="0.2">
      <c r="A48" s="177" t="s">
        <v>208</v>
      </c>
      <c r="B48" s="178">
        <f>Revenue!H90</f>
        <v>0</v>
      </c>
      <c r="C48" s="226">
        <f t="shared" si="0"/>
        <v>0</v>
      </c>
      <c r="D48" s="231">
        <f>Revenue!I90</f>
        <v>0</v>
      </c>
      <c r="E48" s="228">
        <f t="shared" si="25"/>
        <v>0</v>
      </c>
      <c r="F48" s="216">
        <f>D48+B48</f>
        <v>0</v>
      </c>
      <c r="G48" s="230">
        <f>IF(ISBLANK(F48),"  ",IF(D80&gt;0,F48/D80,IF(F48&gt;0,1,0)))</f>
        <v>0</v>
      </c>
      <c r="H48" s="178">
        <f>Revenue!J90</f>
        <v>0</v>
      </c>
      <c r="I48" s="226">
        <f t="shared" si="26"/>
        <v>0</v>
      </c>
      <c r="J48" s="231">
        <f>Revenue!K90</f>
        <v>0</v>
      </c>
      <c r="K48" s="228">
        <f t="shared" si="27"/>
        <v>0</v>
      </c>
      <c r="L48" s="216">
        <f>J48+H48</f>
        <v>0</v>
      </c>
      <c r="M48" s="230">
        <f>IF(ISBLANK(L48),"  ",IF(J80&gt;0,L48/J80,IF(L48&gt;0,1,0)))</f>
        <v>0</v>
      </c>
    </row>
    <row r="49" spans="1:13" ht="15" customHeight="1" x14ac:dyDescent="0.2">
      <c r="A49" s="180" t="s">
        <v>254</v>
      </c>
      <c r="B49" s="178">
        <f>Revenue!H92</f>
        <v>0</v>
      </c>
      <c r="C49" s="226">
        <f t="shared" si="0"/>
        <v>0</v>
      </c>
      <c r="D49" s="231">
        <f>Revenue!I92</f>
        <v>0</v>
      </c>
      <c r="E49" s="228">
        <f t="shared" si="25"/>
        <v>0</v>
      </c>
      <c r="F49" s="216">
        <f>D49+B49</f>
        <v>0</v>
      </c>
      <c r="G49" s="230">
        <f>IF(ISBLANK(F49),"  ",IF(F80&gt;0,F49/F80,IF(F49&gt;0,1,0)))</f>
        <v>0</v>
      </c>
      <c r="H49" s="178">
        <f>Revenue!J92</f>
        <v>0</v>
      </c>
      <c r="I49" s="226">
        <f t="shared" si="26"/>
        <v>0</v>
      </c>
      <c r="J49" s="231">
        <f>Revenue!K92</f>
        <v>0</v>
      </c>
      <c r="K49" s="228">
        <f t="shared" si="27"/>
        <v>0</v>
      </c>
      <c r="L49" s="216">
        <f>J49+H49</f>
        <v>0</v>
      </c>
      <c r="M49" s="230">
        <f>IF(ISBLANK(L49),"  ",IF(L80&gt;0,L49/L80,IF(L49&gt;0,1,0)))</f>
        <v>0</v>
      </c>
    </row>
    <row r="50" spans="1:13" s="151" customFormat="1" ht="15" customHeight="1" x14ac:dyDescent="0.25">
      <c r="A50" s="192" t="s">
        <v>209</v>
      </c>
      <c r="B50" s="186">
        <f>B49+B48+B47+B46+B45</f>
        <v>0</v>
      </c>
      <c r="C50" s="238">
        <f t="shared" si="0"/>
        <v>0</v>
      </c>
      <c r="D50" s="241">
        <f>D49+D48+D47+D46+D45</f>
        <v>0</v>
      </c>
      <c r="E50" s="239">
        <f t="shared" si="25"/>
        <v>0</v>
      </c>
      <c r="F50" s="242">
        <f>F49+F48+F47+F46+F45</f>
        <v>0</v>
      </c>
      <c r="G50" s="240">
        <f>IF(ISBLANK(F50),"  ",IF(F80&gt;0,F50/F80,IF(F50&gt;0,1,0)))</f>
        <v>0</v>
      </c>
      <c r="H50" s="186">
        <f>H49+H48+H47+H46+H45</f>
        <v>0</v>
      </c>
      <c r="I50" s="238">
        <f t="shared" si="26"/>
        <v>0</v>
      </c>
      <c r="J50" s="241">
        <f>J49+J48+J47+J46+J45</f>
        <v>0</v>
      </c>
      <c r="K50" s="239">
        <f t="shared" si="27"/>
        <v>0</v>
      </c>
      <c r="L50" s="242">
        <f>L49+L48+L47+L46+L45</f>
        <v>0</v>
      </c>
      <c r="M50" s="240">
        <f>IF(ISBLANK(L50),"  ",IF(L80&gt;0,L50/L80,IF(L50&gt;0,1,0)))</f>
        <v>0</v>
      </c>
    </row>
    <row r="51" spans="1:13" s="151" customFormat="1" ht="15" customHeight="1" x14ac:dyDescent="0.25">
      <c r="A51" s="191" t="s">
        <v>412</v>
      </c>
      <c r="B51" s="243">
        <f>Revenue!H109</f>
        <v>0</v>
      </c>
      <c r="C51" s="238">
        <f t="shared" si="0"/>
        <v>0</v>
      </c>
      <c r="D51" s="261">
        <f>Revenue!I109</f>
        <v>0</v>
      </c>
      <c r="E51" s="239">
        <f t="shared" si="25"/>
        <v>0</v>
      </c>
      <c r="F51" s="244">
        <f>D51+B51</f>
        <v>0</v>
      </c>
      <c r="G51" s="240">
        <f>IF(ISBLANK(F51),"  ",IF(F80&gt;0,F51/F80,IF(F51&gt;0,1,0)))</f>
        <v>0</v>
      </c>
      <c r="H51" s="243">
        <f>Revenue!J109</f>
        <v>0</v>
      </c>
      <c r="I51" s="238">
        <f t="shared" si="26"/>
        <v>0</v>
      </c>
      <c r="J51" s="243">
        <f>Revenue!K109</f>
        <v>0</v>
      </c>
      <c r="K51" s="239">
        <f t="shared" si="27"/>
        <v>0</v>
      </c>
      <c r="L51" s="244">
        <f>J51+H51</f>
        <v>0</v>
      </c>
      <c r="M51" s="240">
        <f>IF(ISBLANK(L51),"  ",IF(L80&gt;0,L51/L80,IF(L51&gt;0,1,0)))</f>
        <v>0</v>
      </c>
    </row>
    <row r="52" spans="1:13" ht="15" customHeight="1" x14ac:dyDescent="0.25">
      <c r="A52" s="168" t="s">
        <v>211</v>
      </c>
      <c r="B52" s="245"/>
      <c r="C52" s="246" t="s">
        <v>117</v>
      </c>
      <c r="D52" s="227"/>
      <c r="E52" s="247" t="s">
        <v>117</v>
      </c>
      <c r="F52" s="135"/>
      <c r="G52" s="248" t="s">
        <v>117</v>
      </c>
      <c r="H52" s="245"/>
      <c r="I52" s="246" t="s">
        <v>117</v>
      </c>
      <c r="J52" s="227"/>
      <c r="K52" s="247" t="s">
        <v>117</v>
      </c>
      <c r="L52" s="135"/>
      <c r="M52" s="248" t="s">
        <v>117</v>
      </c>
    </row>
    <row r="53" spans="1:13" ht="15" customHeight="1" x14ac:dyDescent="0.2">
      <c r="A53" s="166" t="s">
        <v>242</v>
      </c>
      <c r="B53" s="245">
        <f>Revenue!H7</f>
        <v>8710000</v>
      </c>
      <c r="C53" s="221">
        <f t="shared" si="0"/>
        <v>1</v>
      </c>
      <c r="D53" s="227">
        <f>Revenue!I7</f>
        <v>0</v>
      </c>
      <c r="E53" s="223">
        <f t="shared" ref="E53:E71" si="28">IF(ISBLANK(D53),"  ",IF(F53&gt;0,D53/F53,IF(D53&gt;0,1,0)))</f>
        <v>0</v>
      </c>
      <c r="F53" s="249">
        <f t="shared" ref="F53:F58" si="29">D53+B53</f>
        <v>8710000</v>
      </c>
      <c r="G53" s="225">
        <f>IF(ISBLANK(F53),"  ",IF(F80&gt;0,F53/F80,IF(F53&gt;0,1,0)))</f>
        <v>0.36025323941491399</v>
      </c>
      <c r="H53" s="245">
        <f>Revenue!J7</f>
        <v>8710000</v>
      </c>
      <c r="I53" s="221">
        <f t="shared" ref="I53:I71" si="30">IF(ISBLANK(H53),"  ",IF(L53&gt;0,H53/L53,IF(H53&gt;0,1,0)))</f>
        <v>1</v>
      </c>
      <c r="J53" s="227">
        <f>Revenue!K7</f>
        <v>0</v>
      </c>
      <c r="K53" s="223">
        <f t="shared" ref="K53:K71" si="31">IF(ISBLANK(J53),"  ",IF(L53&gt;0,J53/L53,IF(J53&gt;0,1,0)))</f>
        <v>0</v>
      </c>
      <c r="L53" s="249">
        <f t="shared" ref="L53:L59" si="32">J53+H53</f>
        <v>8710000</v>
      </c>
      <c r="M53" s="225">
        <f>IF(ISBLANK(L53),"  ",IF(L80&gt;0,L53/L80,IF(L53&gt;0,1,0)))</f>
        <v>0.41670556835613504</v>
      </c>
    </row>
    <row r="54" spans="1:13" ht="15" customHeight="1" x14ac:dyDescent="0.2">
      <c r="A54" s="177" t="s">
        <v>243</v>
      </c>
      <c r="B54" s="193">
        <f>Revenue!H19</f>
        <v>0</v>
      </c>
      <c r="C54" s="226">
        <f t="shared" si="0"/>
        <v>0</v>
      </c>
      <c r="D54" s="231">
        <f>Revenue!I19</f>
        <v>0</v>
      </c>
      <c r="E54" s="228">
        <f t="shared" si="28"/>
        <v>0</v>
      </c>
      <c r="F54" s="250">
        <f t="shared" si="29"/>
        <v>0</v>
      </c>
      <c r="G54" s="230">
        <f>IF(ISBLANK(F54),"  ",IF(F80&gt;0,F54/F80,IF(F54&gt;0,1,0)))</f>
        <v>0</v>
      </c>
      <c r="H54" s="193">
        <f>Revenue!J19</f>
        <v>0</v>
      </c>
      <c r="I54" s="226">
        <f t="shared" si="30"/>
        <v>0</v>
      </c>
      <c r="J54" s="231">
        <f>Revenue!K19</f>
        <v>0</v>
      </c>
      <c r="K54" s="228">
        <f t="shared" si="31"/>
        <v>0</v>
      </c>
      <c r="L54" s="250">
        <f t="shared" si="32"/>
        <v>0</v>
      </c>
      <c r="M54" s="230">
        <f>IF(ISBLANK(L54),"  ",IF(L80&gt;0,L54/L80,IF(L54&gt;0,1,0)))</f>
        <v>0</v>
      </c>
    </row>
    <row r="55" spans="1:13" ht="15" customHeight="1" x14ac:dyDescent="0.2">
      <c r="A55" s="251" t="s">
        <v>244</v>
      </c>
      <c r="B55" s="252">
        <f>Revenue!H9</f>
        <v>0</v>
      </c>
      <c r="C55" s="226">
        <f t="shared" si="0"/>
        <v>0</v>
      </c>
      <c r="D55" s="253">
        <f>Revenue!I9</f>
        <v>320000</v>
      </c>
      <c r="E55" s="228">
        <f t="shared" si="28"/>
        <v>1</v>
      </c>
      <c r="F55" s="254">
        <f t="shared" si="29"/>
        <v>320000</v>
      </c>
      <c r="G55" s="230">
        <f>IF(ISBLANK(F55),"  ",IF(F80&gt;0,F55/F80,IF(F55&gt;0,1,0)))</f>
        <v>1.3235480667367678E-2</v>
      </c>
      <c r="H55" s="252">
        <f>Revenue!J9</f>
        <v>0</v>
      </c>
      <c r="I55" s="226">
        <f t="shared" si="30"/>
        <v>0</v>
      </c>
      <c r="J55" s="253">
        <f>Revenue!K9</f>
        <v>388338.89999999997</v>
      </c>
      <c r="K55" s="228">
        <f t="shared" si="31"/>
        <v>1</v>
      </c>
      <c r="L55" s="254">
        <f t="shared" si="32"/>
        <v>388338.89999999997</v>
      </c>
      <c r="M55" s="230">
        <f>IF(ISBLANK(L55),"  ",IF(L80&gt;0,L55/L80,IF(L55&gt;0,1,0)))</f>
        <v>1.857898760497087E-2</v>
      </c>
    </row>
    <row r="56" spans="1:13" ht="15" customHeight="1" x14ac:dyDescent="0.2">
      <c r="A56" s="251" t="s">
        <v>245</v>
      </c>
      <c r="B56" s="252">
        <f>Revenue!H10</f>
        <v>175000</v>
      </c>
      <c r="C56" s="226">
        <f t="shared" si="0"/>
        <v>1</v>
      </c>
      <c r="D56" s="253">
        <f>Revenue!I10</f>
        <v>0</v>
      </c>
      <c r="E56" s="228">
        <f t="shared" si="28"/>
        <v>0</v>
      </c>
      <c r="F56" s="254">
        <f t="shared" si="29"/>
        <v>175000</v>
      </c>
      <c r="G56" s="230">
        <f>IF(ISBLANK(F56),"  ",IF(F80&gt;0,F56/F80,IF(F56&gt;0,1,0)))</f>
        <v>7.2381534899666989E-3</v>
      </c>
      <c r="H56" s="252">
        <f>Revenue!J10</f>
        <v>165000</v>
      </c>
      <c r="I56" s="226">
        <f t="shared" si="30"/>
        <v>1</v>
      </c>
      <c r="J56" s="253">
        <f>Revenue!K10</f>
        <v>0</v>
      </c>
      <c r="K56" s="228">
        <f t="shared" si="31"/>
        <v>0</v>
      </c>
      <c r="L56" s="254">
        <f t="shared" si="32"/>
        <v>165000</v>
      </c>
      <c r="M56" s="230">
        <f>IF(ISBLANK(L56),"  ",IF(L80&gt;0,L56/L80,IF(L56&gt;0,1,0)))</f>
        <v>7.893963120408987E-3</v>
      </c>
    </row>
    <row r="57" spans="1:13" ht="15" customHeight="1" x14ac:dyDescent="0.2">
      <c r="A57" s="251" t="s">
        <v>411</v>
      </c>
      <c r="B57" s="252">
        <v>0</v>
      </c>
      <c r="C57" s="226">
        <f>IF(ISBLANK(B57),"  ",IF(F57&gt;0,B57/F57,IF(B57&gt;0,1,0)))</f>
        <v>0</v>
      </c>
      <c r="D57" s="253">
        <f>Athletics!V13</f>
        <v>0</v>
      </c>
      <c r="E57" s="228">
        <f>IF(ISBLANK(D57),"  ",IF(F57&gt;0,D57/F57,IF(D57&gt;0,1,0)))</f>
        <v>0</v>
      </c>
      <c r="F57" s="254">
        <f t="shared" si="29"/>
        <v>0</v>
      </c>
      <c r="G57" s="230">
        <f>IF(ISBLANK(F57),"  ",IF(F82&gt;0,F57/F82,IF(F57&gt;0,1,0)))</f>
        <v>0</v>
      </c>
      <c r="H57" s="252">
        <v>0</v>
      </c>
      <c r="I57" s="226">
        <f>IF(ISBLANK(H57),"  ",IF(L57&gt;0,H57/L57,IF(H57&gt;0,1,0)))</f>
        <v>0</v>
      </c>
      <c r="J57" s="253">
        <f>Athletics!W13</f>
        <v>0</v>
      </c>
      <c r="K57" s="228">
        <f>IF(ISBLANK(J57),"  ",IF(L57&gt;0,J57/L57,IF(J57&gt;0,1,0)))</f>
        <v>0</v>
      </c>
      <c r="L57" s="254">
        <f t="shared" si="32"/>
        <v>0</v>
      </c>
      <c r="M57" s="230">
        <f>IF(ISBLANK(L57),"  ",IF(L82&gt;0,L57/L82,IF(L57&gt;0,1,0)))</f>
        <v>0</v>
      </c>
    </row>
    <row r="58" spans="1:13" ht="15" customHeight="1" x14ac:dyDescent="0.2">
      <c r="A58" s="177" t="s">
        <v>252</v>
      </c>
      <c r="B58" s="193">
        <f>Revenue!H11+Revenue!H12+Revenue!H14+Revenue!H15+Revenue!H17+Revenue!H18+Revenue!H22+Revenue!H23+Revenue!H13+Revenue!H16</f>
        <v>540000</v>
      </c>
      <c r="C58" s="226">
        <f t="shared" si="0"/>
        <v>0.49953746530989823</v>
      </c>
      <c r="D58" s="231">
        <f>Revenue!I11+Revenue!I12+Revenue!I14+Revenue!I15+Revenue!I17+Revenue!I18+Revenue!I22+Revenue!I23+Revenue!I13+Revenue!I16</f>
        <v>541000</v>
      </c>
      <c r="E58" s="228">
        <f t="shared" si="28"/>
        <v>0.50046253469010171</v>
      </c>
      <c r="F58" s="250">
        <f t="shared" si="29"/>
        <v>1081000</v>
      </c>
      <c r="G58" s="230">
        <f>IF(ISBLANK(F58),"  ",IF(F80&gt;0,F58/F80,IF(F58&gt;0,1,0)))</f>
        <v>4.4711108129451435E-2</v>
      </c>
      <c r="H58" s="193">
        <f>Revenue!J11+Revenue!J12+Revenue!J14+Revenue!J15+Revenue!J17+Revenue!J18+Revenue!J22+Revenue!J23+Revenue!J13+Revenue!J16</f>
        <v>550000</v>
      </c>
      <c r="I58" s="226">
        <f t="shared" si="30"/>
        <v>0.53097744113378942</v>
      </c>
      <c r="J58" s="231">
        <f>Revenue!K11+Revenue!K12+Revenue!K14+Revenue!K15+Revenue!K17+Revenue!K18+Revenue!K22+Revenue!K23+Revenue!K13+Revenue!K16</f>
        <v>485825.54999999993</v>
      </c>
      <c r="K58" s="228">
        <f t="shared" si="31"/>
        <v>0.46902255886621058</v>
      </c>
      <c r="L58" s="250">
        <f t="shared" si="32"/>
        <v>1035825.5499999999</v>
      </c>
      <c r="M58" s="230">
        <f>IF(ISBLANK(L58),"  ",IF(L80&gt;0,L58/L80,IF(L58&gt;0,1,0)))</f>
        <v>4.9556173884105187E-2</v>
      </c>
    </row>
    <row r="59" spans="1:13" s="151" customFormat="1" ht="15" customHeight="1" x14ac:dyDescent="0.25">
      <c r="A59" s="191" t="s">
        <v>215</v>
      </c>
      <c r="B59" s="196">
        <f>B58+B56+B55+B54+B53</f>
        <v>9425000</v>
      </c>
      <c r="C59" s="238">
        <f t="shared" si="0"/>
        <v>0.9162939918335602</v>
      </c>
      <c r="D59" s="241">
        <f>D58+D56+D55+D54+D53+D57</f>
        <v>861000</v>
      </c>
      <c r="E59" s="239">
        <f t="shared" si="28"/>
        <v>8.3706008166439819E-2</v>
      </c>
      <c r="F59" s="255">
        <f>F58+F56+F55+F54+F53+F57</f>
        <v>10286000</v>
      </c>
      <c r="G59" s="240">
        <f>IF(ISBLANK(F59),"  ",IF(F80&gt;0,F59/F80,IF(F59&gt;0,1,0)))</f>
        <v>0.42543798170169983</v>
      </c>
      <c r="H59" s="196">
        <f>H58+H56+H55+H54+H53</f>
        <v>9425000</v>
      </c>
      <c r="I59" s="238">
        <f t="shared" si="30"/>
        <v>0.91512277969306532</v>
      </c>
      <c r="J59" s="241">
        <f>J58+J56+J55+J54+J53+J57</f>
        <v>874164.45</v>
      </c>
      <c r="K59" s="239">
        <f t="shared" si="31"/>
        <v>8.4877220306934703E-2</v>
      </c>
      <c r="L59" s="250">
        <f t="shared" si="32"/>
        <v>10299164.449999999</v>
      </c>
      <c r="M59" s="240">
        <f>IF(ISBLANK(L59),"  ",IF(L80&gt;0,L59/L80,IF(L59&gt;0,1,0)))</f>
        <v>0.49273469296562006</v>
      </c>
    </row>
    <row r="60" spans="1:13" ht="15" customHeight="1" x14ac:dyDescent="0.2">
      <c r="A60" s="220" t="s">
        <v>216</v>
      </c>
      <c r="B60" s="256">
        <f>Revenue!H26</f>
        <v>0</v>
      </c>
      <c r="C60" s="226">
        <f t="shared" si="0"/>
        <v>0</v>
      </c>
      <c r="D60" s="257">
        <f>Revenue!I26</f>
        <v>0</v>
      </c>
      <c r="E60" s="228">
        <f t="shared" si="28"/>
        <v>0</v>
      </c>
      <c r="F60" s="258">
        <f t="shared" ref="F60:F69" si="33">D60+B60</f>
        <v>0</v>
      </c>
      <c r="G60" s="230">
        <f>IF(ISBLANK(F60),"  ",IF(F80&gt;0,F60/F80,IF(F60&gt;0,1,0)))</f>
        <v>0</v>
      </c>
      <c r="H60" s="256">
        <f>Revenue!J26</f>
        <v>0</v>
      </c>
      <c r="I60" s="226">
        <f t="shared" si="30"/>
        <v>0</v>
      </c>
      <c r="J60" s="257">
        <f>Revenue!K26</f>
        <v>0</v>
      </c>
      <c r="K60" s="228">
        <f t="shared" si="31"/>
        <v>0</v>
      </c>
      <c r="L60" s="258">
        <f t="shared" ref="L60:L70" si="34">J60+H60</f>
        <v>0</v>
      </c>
      <c r="M60" s="230">
        <f>IF(ISBLANK(L60),"  ",IF(L80&gt;0,L60/L80,IF(L60&gt;0,1,0)))</f>
        <v>0</v>
      </c>
    </row>
    <row r="61" spans="1:13" ht="15" customHeight="1" x14ac:dyDescent="0.2">
      <c r="A61" s="259" t="s">
        <v>246</v>
      </c>
      <c r="B61" s="178">
        <f>Revenue!H27</f>
        <v>0</v>
      </c>
      <c r="C61" s="226">
        <f t="shared" si="0"/>
        <v>0</v>
      </c>
      <c r="D61" s="231">
        <f>Revenue!I27</f>
        <v>0</v>
      </c>
      <c r="E61" s="228">
        <f t="shared" si="28"/>
        <v>0</v>
      </c>
      <c r="F61" s="216">
        <f t="shared" si="33"/>
        <v>0</v>
      </c>
      <c r="G61" s="230">
        <f>IF(ISBLANK(F61),"  ",IF(F80&gt;0,F61/F80,IF(F61&gt;0,1,0)))</f>
        <v>0</v>
      </c>
      <c r="H61" s="178">
        <f>Revenue!J27</f>
        <v>0</v>
      </c>
      <c r="I61" s="226">
        <f t="shared" si="30"/>
        <v>0</v>
      </c>
      <c r="J61" s="231">
        <f>Revenue!K27</f>
        <v>0</v>
      </c>
      <c r="K61" s="228">
        <f t="shared" si="31"/>
        <v>0</v>
      </c>
      <c r="L61" s="216">
        <f t="shared" si="34"/>
        <v>0</v>
      </c>
      <c r="M61" s="230">
        <f>IF(ISBLANK(L61),"  ",IF(L80&gt;0,L61/L80,IF(L61&gt;0,1,0)))</f>
        <v>0</v>
      </c>
    </row>
    <row r="62" spans="1:13" ht="15" customHeight="1" x14ac:dyDescent="0.2">
      <c r="A62" s="166" t="s">
        <v>217</v>
      </c>
      <c r="B62" s="178">
        <f>Revenue!H28</f>
        <v>0</v>
      </c>
      <c r="C62" s="226">
        <f t="shared" si="0"/>
        <v>0</v>
      </c>
      <c r="D62" s="231">
        <f>Revenue!I28</f>
        <v>0</v>
      </c>
      <c r="E62" s="228">
        <f t="shared" si="28"/>
        <v>0</v>
      </c>
      <c r="F62" s="216">
        <f t="shared" si="33"/>
        <v>0</v>
      </c>
      <c r="G62" s="230">
        <f>IF(ISBLANK(F62),"  ",IF(F80&gt;0,F62/F80,IF(F62&gt;0,1,0)))</f>
        <v>0</v>
      </c>
      <c r="H62" s="178">
        <f>Revenue!J28</f>
        <v>0</v>
      </c>
      <c r="I62" s="226">
        <f t="shared" si="30"/>
        <v>0</v>
      </c>
      <c r="J62" s="231">
        <f>Revenue!K28</f>
        <v>0</v>
      </c>
      <c r="K62" s="228">
        <f t="shared" si="31"/>
        <v>0</v>
      </c>
      <c r="L62" s="216">
        <f t="shared" si="34"/>
        <v>0</v>
      </c>
      <c r="M62" s="230">
        <f>IF(ISBLANK(L62),"  ",IF(L80&gt;0,L62/L80,IF(L62&gt;0,1,0)))</f>
        <v>0</v>
      </c>
    </row>
    <row r="63" spans="1:13" ht="15" customHeight="1" x14ac:dyDescent="0.2">
      <c r="A63" s="180" t="s">
        <v>218</v>
      </c>
      <c r="B63" s="178">
        <f>Revenue!H74</f>
        <v>0</v>
      </c>
      <c r="C63" s="226">
        <f t="shared" si="0"/>
        <v>0</v>
      </c>
      <c r="D63" s="231">
        <f>Revenue!I74</f>
        <v>500000</v>
      </c>
      <c r="E63" s="228">
        <f t="shared" si="28"/>
        <v>1</v>
      </c>
      <c r="F63" s="216">
        <f t="shared" si="33"/>
        <v>500000</v>
      </c>
      <c r="G63" s="230">
        <f>IF(ISBLANK(F63),"  ",IF(F80&gt;0,F63/F80,IF(F63&gt;0,1,0)))</f>
        <v>2.0680438542761997E-2</v>
      </c>
      <c r="H63" s="178">
        <f>Revenue!J74</f>
        <v>0</v>
      </c>
      <c r="I63" s="226">
        <f t="shared" si="30"/>
        <v>0</v>
      </c>
      <c r="J63" s="231">
        <f>Revenue!K74</f>
        <v>1135735.3999999999</v>
      </c>
      <c r="K63" s="228">
        <f t="shared" si="31"/>
        <v>1</v>
      </c>
      <c r="L63" s="216">
        <f t="shared" si="34"/>
        <v>1135735.3999999999</v>
      </c>
      <c r="M63" s="230">
        <f>IF(ISBLANK(L63),"  ",IF(L80&gt;0,L63/L80,IF(L63&gt;0,1,0)))</f>
        <v>5.433608098268454E-2</v>
      </c>
    </row>
    <row r="64" spans="1:13" ht="15" customHeight="1" x14ac:dyDescent="0.2">
      <c r="A64" s="259" t="s">
        <v>219</v>
      </c>
      <c r="B64" s="178">
        <f>Revenue!H29</f>
        <v>0</v>
      </c>
      <c r="C64" s="226">
        <f t="shared" si="0"/>
        <v>0</v>
      </c>
      <c r="D64" s="231">
        <f>Revenue!I29</f>
        <v>0</v>
      </c>
      <c r="E64" s="228">
        <f t="shared" si="28"/>
        <v>0</v>
      </c>
      <c r="F64" s="216">
        <f t="shared" si="33"/>
        <v>0</v>
      </c>
      <c r="G64" s="230">
        <f>IF(ISBLANK(F64),"  ",IF(F80&gt;0,F64/F80,IF(F64&gt;0,1,0)))</f>
        <v>0</v>
      </c>
      <c r="H64" s="178">
        <f>Revenue!J29</f>
        <v>0</v>
      </c>
      <c r="I64" s="226">
        <f t="shared" si="30"/>
        <v>0</v>
      </c>
      <c r="J64" s="231">
        <f>Revenue!K29</f>
        <v>0</v>
      </c>
      <c r="K64" s="228">
        <f t="shared" si="31"/>
        <v>0</v>
      </c>
      <c r="L64" s="216">
        <f t="shared" si="34"/>
        <v>0</v>
      </c>
      <c r="M64" s="230">
        <f>IF(ISBLANK(L64),"  ",IF(L80&gt;0,L64/L80,IF(L64&gt;0,1,0)))</f>
        <v>0</v>
      </c>
    </row>
    <row r="65" spans="1:13" ht="15" customHeight="1" x14ac:dyDescent="0.2">
      <c r="A65" s="259" t="s">
        <v>220</v>
      </c>
      <c r="B65" s="178">
        <v>0</v>
      </c>
      <c r="C65" s="226">
        <f t="shared" si="0"/>
        <v>0</v>
      </c>
      <c r="D65" s="231">
        <f>Athletics!V24-Athletics!V21-Athletics!V13-Athletics!V23</f>
        <v>0</v>
      </c>
      <c r="E65" s="228">
        <f t="shared" si="28"/>
        <v>0</v>
      </c>
      <c r="F65" s="216">
        <f t="shared" si="33"/>
        <v>0</v>
      </c>
      <c r="G65" s="230">
        <f>IF(ISBLANK(F65),"  ",IF(F80&gt;0,F65/F80,IF(F65&gt;0,1,0)))</f>
        <v>0</v>
      </c>
      <c r="H65" s="178">
        <v>0</v>
      </c>
      <c r="I65" s="226">
        <f t="shared" si="30"/>
        <v>0</v>
      </c>
      <c r="J65" s="231">
        <f>Athletics!W24-Athletics!W21-Athletics!W13-Athletics!W23</f>
        <v>0</v>
      </c>
      <c r="K65" s="228">
        <f t="shared" si="31"/>
        <v>0</v>
      </c>
      <c r="L65" s="216">
        <f t="shared" si="34"/>
        <v>0</v>
      </c>
      <c r="M65" s="230">
        <f>IF(ISBLANK(L65),"  ",IF(L80&gt;0,L65/L80,IF(L65&gt;0,1,0)))</f>
        <v>0</v>
      </c>
    </row>
    <row r="66" spans="1:13" ht="15" customHeight="1" x14ac:dyDescent="0.2">
      <c r="A66" s="220" t="s">
        <v>247</v>
      </c>
      <c r="B66" s="178">
        <f>Revenue!H85</f>
        <v>0</v>
      </c>
      <c r="C66" s="226">
        <f t="shared" si="0"/>
        <v>0</v>
      </c>
      <c r="D66" s="231">
        <f>Revenue!I85</f>
        <v>30000</v>
      </c>
      <c r="E66" s="228">
        <f t="shared" si="28"/>
        <v>1</v>
      </c>
      <c r="F66" s="216">
        <f t="shared" si="33"/>
        <v>30000</v>
      </c>
      <c r="G66" s="230">
        <f>IF(ISBLANK(F66),"  ",IF(F80&gt;0,F66/F80,IF(F66&gt;0,1,0)))</f>
        <v>1.2408263125657198E-3</v>
      </c>
      <c r="H66" s="178">
        <f>Revenue!J85</f>
        <v>0</v>
      </c>
      <c r="I66" s="226">
        <f t="shared" si="30"/>
        <v>0</v>
      </c>
      <c r="J66" s="231">
        <f>Revenue!K85</f>
        <v>0</v>
      </c>
      <c r="K66" s="228">
        <f t="shared" si="31"/>
        <v>0</v>
      </c>
      <c r="L66" s="216">
        <f t="shared" si="34"/>
        <v>0</v>
      </c>
      <c r="M66" s="230">
        <f>IF(ISBLANK(L66),"  ",IF(L80&gt;0,L66/L80,IF(L66&gt;0,1,0)))</f>
        <v>0</v>
      </c>
    </row>
    <row r="67" spans="1:13" ht="15" customHeight="1" x14ac:dyDescent="0.2">
      <c r="A67" s="220" t="s">
        <v>248</v>
      </c>
      <c r="B67" s="178">
        <f>Revenue!H79</f>
        <v>0</v>
      </c>
      <c r="C67" s="226">
        <f t="shared" si="0"/>
        <v>0</v>
      </c>
      <c r="D67" s="231">
        <f>Revenue!I79</f>
        <v>0</v>
      </c>
      <c r="E67" s="228">
        <f t="shared" si="28"/>
        <v>0</v>
      </c>
      <c r="F67" s="216">
        <f t="shared" si="33"/>
        <v>0</v>
      </c>
      <c r="G67" s="230">
        <f>IF(ISBLANK(F67),"  ",IF(F80&gt;0,F67/F80,IF(F67&gt;0,1,0)))</f>
        <v>0</v>
      </c>
      <c r="H67" s="178">
        <f>Revenue!J79</f>
        <v>0</v>
      </c>
      <c r="I67" s="226">
        <f t="shared" si="30"/>
        <v>0</v>
      </c>
      <c r="J67" s="231">
        <f>Revenue!K79</f>
        <v>39757.799999999996</v>
      </c>
      <c r="K67" s="228">
        <f t="shared" si="31"/>
        <v>1</v>
      </c>
      <c r="L67" s="216">
        <f t="shared" si="34"/>
        <v>39757.799999999996</v>
      </c>
      <c r="M67" s="230">
        <f>IF(ISBLANK(L67),"  ",IF(L80&gt;0,L67/L80,IF(L67&gt;0,1,0)))</f>
        <v>1.9021006481733116E-3</v>
      </c>
    </row>
    <row r="68" spans="1:13" ht="15" customHeight="1" x14ac:dyDescent="0.2">
      <c r="A68" s="166" t="s">
        <v>249</v>
      </c>
      <c r="B68" s="178">
        <f>Revenue!H76+Revenue!H75</f>
        <v>0</v>
      </c>
      <c r="C68" s="226">
        <f t="shared" si="0"/>
        <v>0</v>
      </c>
      <c r="D68" s="231">
        <f>Revenue!I76+Revenue!I75</f>
        <v>0</v>
      </c>
      <c r="E68" s="228">
        <f t="shared" si="28"/>
        <v>0</v>
      </c>
      <c r="F68" s="216">
        <f t="shared" si="33"/>
        <v>0</v>
      </c>
      <c r="G68" s="230">
        <f>IF(ISBLANK(F68),"  ",IF(F80&gt;0,F68/F80,IF(F68&gt;0,1,0)))</f>
        <v>0</v>
      </c>
      <c r="H68" s="178">
        <f>Revenue!J76+Revenue!J75</f>
        <v>0</v>
      </c>
      <c r="I68" s="226">
        <f t="shared" si="30"/>
        <v>0</v>
      </c>
      <c r="J68" s="231">
        <f>Revenue!K76+Revenue!K75</f>
        <v>0</v>
      </c>
      <c r="K68" s="228">
        <f t="shared" si="31"/>
        <v>0</v>
      </c>
      <c r="L68" s="216">
        <f t="shared" si="34"/>
        <v>0</v>
      </c>
      <c r="M68" s="230">
        <f>IF(ISBLANK(L68),"  ",IF(L80&gt;0,L68/L80,IF(L68&gt;0,1,0)))</f>
        <v>0</v>
      </c>
    </row>
    <row r="69" spans="1:13" ht="15" customHeight="1" x14ac:dyDescent="0.2">
      <c r="A69" s="180" t="s">
        <v>221</v>
      </c>
      <c r="B69" s="178">
        <f>Revenue!H30</f>
        <v>170000</v>
      </c>
      <c r="C69" s="226">
        <f t="shared" si="0"/>
        <v>1</v>
      </c>
      <c r="D69" s="231">
        <f>Revenue!I30</f>
        <v>0</v>
      </c>
      <c r="E69" s="228">
        <f t="shared" si="28"/>
        <v>0</v>
      </c>
      <c r="F69" s="216">
        <f t="shared" si="33"/>
        <v>170000</v>
      </c>
      <c r="G69" s="230">
        <f>IF(ISBLANK(F69),"  ",IF(F80&gt;0,F69/F80,IF(F69&gt;0,1,0)))</f>
        <v>7.0313491045390789E-3</v>
      </c>
      <c r="H69" s="178">
        <f>Revenue!J30</f>
        <v>170000</v>
      </c>
      <c r="I69" s="226">
        <f t="shared" si="30"/>
        <v>1</v>
      </c>
      <c r="J69" s="231">
        <f>Revenue!K30</f>
        <v>0</v>
      </c>
      <c r="K69" s="228">
        <f t="shared" si="31"/>
        <v>0</v>
      </c>
      <c r="L69" s="216">
        <f t="shared" si="34"/>
        <v>170000</v>
      </c>
      <c r="M69" s="230">
        <f>IF(ISBLANK(L69),"  ",IF(L80&gt;0,L69/L80,IF(L69&gt;0,1,0)))</f>
        <v>8.1331741240577449E-3</v>
      </c>
    </row>
    <row r="70" spans="1:13" ht="15" customHeight="1" x14ac:dyDescent="0.2">
      <c r="A70" s="220" t="s">
        <v>528</v>
      </c>
      <c r="B70" s="178">
        <f>Revenue!H31</f>
        <v>0</v>
      </c>
      <c r="C70" s="226">
        <f t="shared" si="0"/>
        <v>0</v>
      </c>
      <c r="D70" s="231">
        <f>Revenue!I31</f>
        <v>0</v>
      </c>
      <c r="E70" s="228">
        <f t="shared" si="28"/>
        <v>0</v>
      </c>
      <c r="F70" s="216">
        <f>D70+B70</f>
        <v>0</v>
      </c>
      <c r="G70" s="230">
        <f>IF(ISBLANK(F70),"  ",IF(F81&gt;0,F70/F81,IF(F70&gt;0,1,0)))</f>
        <v>0</v>
      </c>
      <c r="H70" s="178">
        <f>Revenue!J31</f>
        <v>0</v>
      </c>
      <c r="I70" s="226">
        <f t="shared" si="30"/>
        <v>0</v>
      </c>
      <c r="J70" s="231">
        <f>Revenue!K31</f>
        <v>0</v>
      </c>
      <c r="K70" s="228">
        <f t="shared" si="31"/>
        <v>0</v>
      </c>
      <c r="L70" s="216">
        <f t="shared" si="34"/>
        <v>0</v>
      </c>
      <c r="M70" s="230"/>
    </row>
    <row r="71" spans="1:13" s="151" customFormat="1" ht="15" customHeight="1" x14ac:dyDescent="0.25">
      <c r="A71" s="197" t="s">
        <v>222</v>
      </c>
      <c r="B71" s="186">
        <f>B59+SUM(B60:B70)</f>
        <v>9595000</v>
      </c>
      <c r="C71" s="238">
        <f t="shared" si="0"/>
        <v>0.87338430730020022</v>
      </c>
      <c r="D71" s="241">
        <f>D59+SUM(D60:D70)</f>
        <v>1391000</v>
      </c>
      <c r="E71" s="239">
        <f t="shared" si="28"/>
        <v>0.12661569269979975</v>
      </c>
      <c r="F71" s="186">
        <f>F59+SUM(F60:F70)</f>
        <v>10986000</v>
      </c>
      <c r="G71" s="240">
        <f>IF(ISBLANK(F71),"  ",IF(F80&gt;0,F71/F80,IF(F71&gt;0,1,0)))</f>
        <v>0.45439059566156659</v>
      </c>
      <c r="H71" s="186">
        <f>H59+SUM(H60:H70)</f>
        <v>9595000</v>
      </c>
      <c r="I71" s="238">
        <f t="shared" si="30"/>
        <v>0.82398300477300856</v>
      </c>
      <c r="J71" s="241">
        <f>J59+SUM(J60:J70)</f>
        <v>2049657.65</v>
      </c>
      <c r="K71" s="239">
        <f t="shared" si="31"/>
        <v>0.17601699522699152</v>
      </c>
      <c r="L71" s="186">
        <f>L59+SUM(L60:L70)</f>
        <v>11644657.649999999</v>
      </c>
      <c r="M71" s="240">
        <f>IF(ISBLANK(L71),"  ",IF(L80&gt;0,L71/L80,IF(L71&gt;0,1,0)))</f>
        <v>0.5571060487205356</v>
      </c>
    </row>
    <row r="72" spans="1:13" ht="15" customHeight="1" x14ac:dyDescent="0.25">
      <c r="A72" s="168" t="s">
        <v>223</v>
      </c>
      <c r="B72" s="193"/>
      <c r="C72" s="235" t="s">
        <v>117</v>
      </c>
      <c r="D72" s="231"/>
      <c r="E72" s="236" t="s">
        <v>117</v>
      </c>
      <c r="F72" s="216"/>
      <c r="G72" s="237" t="s">
        <v>117</v>
      </c>
      <c r="H72" s="193"/>
      <c r="I72" s="235" t="s">
        <v>117</v>
      </c>
      <c r="J72" s="231"/>
      <c r="K72" s="236" t="s">
        <v>117</v>
      </c>
      <c r="L72" s="216"/>
      <c r="M72" s="237" t="s">
        <v>117</v>
      </c>
    </row>
    <row r="73" spans="1:13" ht="15" customHeight="1" x14ac:dyDescent="0.2">
      <c r="A73" s="166" t="s">
        <v>224</v>
      </c>
      <c r="B73" s="134">
        <f>Revenue!H65</f>
        <v>0</v>
      </c>
      <c r="C73" s="221">
        <f t="shared" si="0"/>
        <v>0</v>
      </c>
      <c r="D73" s="227">
        <f>Revenue!I65</f>
        <v>0</v>
      </c>
      <c r="E73" s="223">
        <f>IF(ISBLANK(D73),"  ",IF(F73&gt;0,D73/F73,IF(D73&gt;0,1,0)))</f>
        <v>0</v>
      </c>
      <c r="F73" s="135">
        <f>D73+B73</f>
        <v>0</v>
      </c>
      <c r="G73" s="225">
        <f>IF(ISBLANK(F73),"  ",IF(F80&gt;0,F73/F80,IF(F73&gt;0,1,0)))</f>
        <v>0</v>
      </c>
      <c r="H73" s="134">
        <f>Revenue!J65</f>
        <v>0</v>
      </c>
      <c r="I73" s="221">
        <f>IF(ISBLANK(H73),"  ",IF(L73&gt;0,H73/L73,IF(H73&gt;0,1,0)))</f>
        <v>0</v>
      </c>
      <c r="J73" s="227">
        <f>Revenue!K65</f>
        <v>0</v>
      </c>
      <c r="K73" s="223">
        <f>IF(ISBLANK(J73),"  ",IF(L73&gt;0,J73/L73,IF(J73&gt;0,1,0)))</f>
        <v>0</v>
      </c>
      <c r="L73" s="135">
        <f>J73+H73</f>
        <v>0</v>
      </c>
      <c r="M73" s="225">
        <f>IF(ISBLANK(L73),"  ",IF(L80&gt;0,L73/L80,IF(L73&gt;0,1,0)))</f>
        <v>0</v>
      </c>
    </row>
    <row r="74" spans="1:13" ht="15" customHeight="1" x14ac:dyDescent="0.2">
      <c r="A74" s="177" t="s">
        <v>225</v>
      </c>
      <c r="B74" s="178">
        <f>Revenue!H66</f>
        <v>0</v>
      </c>
      <c r="C74" s="226">
        <f t="shared" si="0"/>
        <v>0</v>
      </c>
      <c r="D74" s="231">
        <f>Revenue!I66</f>
        <v>0</v>
      </c>
      <c r="E74" s="228">
        <f>IF(ISBLANK(D74),"  ",IF(F74&gt;0,D74/F74,IF(D74&gt;0,1,0)))</f>
        <v>0</v>
      </c>
      <c r="F74" s="216">
        <f>D74+B74</f>
        <v>0</v>
      </c>
      <c r="G74" s="230">
        <f>IF(ISBLANK(F74),"  ",IF(F80&gt;0,F74/F80,IF(F74&gt;0,1,0)))</f>
        <v>0</v>
      </c>
      <c r="H74" s="178">
        <f>Revenue!J66</f>
        <v>0</v>
      </c>
      <c r="I74" s="226">
        <f>IF(ISBLANK(H74),"  ",IF(L74&gt;0,H74/L74,IF(H74&gt;0,1,0)))</f>
        <v>0</v>
      </c>
      <c r="J74" s="231">
        <f>Revenue!K66</f>
        <v>0</v>
      </c>
      <c r="K74" s="228">
        <f>IF(ISBLANK(J74),"  ",IF(L74&gt;0,J74/L74,IF(J74&gt;0,1,0)))</f>
        <v>0</v>
      </c>
      <c r="L74" s="216">
        <f>J74+H74</f>
        <v>0</v>
      </c>
      <c r="M74" s="230">
        <f>IF(ISBLANK(L74),"  ",IF(L80&gt;0,L74/L80,IF(L74&gt;0,1,0)))</f>
        <v>0</v>
      </c>
    </row>
    <row r="75" spans="1:13" ht="15" customHeight="1" x14ac:dyDescent="0.25">
      <c r="A75" s="192" t="s">
        <v>226</v>
      </c>
      <c r="B75" s="193"/>
      <c r="C75" s="235" t="s">
        <v>117</v>
      </c>
      <c r="D75" s="231"/>
      <c r="E75" s="236" t="s">
        <v>117</v>
      </c>
      <c r="F75" s="216"/>
      <c r="G75" s="237" t="s">
        <v>117</v>
      </c>
      <c r="H75" s="193"/>
      <c r="I75" s="235" t="s">
        <v>117</v>
      </c>
      <c r="J75" s="231"/>
      <c r="K75" s="236" t="s">
        <v>117</v>
      </c>
      <c r="L75" s="216"/>
      <c r="M75" s="237" t="s">
        <v>117</v>
      </c>
    </row>
    <row r="76" spans="1:13" ht="15" customHeight="1" x14ac:dyDescent="0.2">
      <c r="A76" s="166" t="s">
        <v>227</v>
      </c>
      <c r="B76" s="134">
        <f>Revenue!H67</f>
        <v>0</v>
      </c>
      <c r="C76" s="221">
        <f t="shared" si="0"/>
        <v>0</v>
      </c>
      <c r="D76" s="227">
        <f>Revenue!I67</f>
        <v>5000000</v>
      </c>
      <c r="E76" s="223">
        <f>IF(ISBLANK(D76),"  ",IF(F76&gt;0,D76/F76,IF(D76&gt;0,1,0)))</f>
        <v>1</v>
      </c>
      <c r="F76" s="135">
        <f>D76+B76</f>
        <v>5000000</v>
      </c>
      <c r="G76" s="225">
        <f>IF(ISBLANK(F76),"  ",IF(F80&gt;0,F76/F80,IF(F76&gt;0,1,0)))</f>
        <v>0.20680438542761997</v>
      </c>
      <c r="H76" s="134">
        <f>Revenue!J67</f>
        <v>0</v>
      </c>
      <c r="I76" s="221">
        <f>IF(ISBLANK(H76),"  ",IF(L76&gt;0,H76/L76,IF(H76&gt;0,1,0)))</f>
        <v>0</v>
      </c>
      <c r="J76" s="227">
        <f>Revenue!K67</f>
        <v>0</v>
      </c>
      <c r="K76" s="223">
        <f>IF(ISBLANK(J76),"  ",IF(L76&gt;0,J76/L76,IF(J76&gt;0,1,0)))</f>
        <v>0</v>
      </c>
      <c r="L76" s="135">
        <f>J76+H76</f>
        <v>0</v>
      </c>
      <c r="M76" s="225">
        <f>IF(ISBLANK(L76),"  ",IF(L80&gt;0,L76/L80,IF(L76&gt;0,1,0)))</f>
        <v>0</v>
      </c>
    </row>
    <row r="77" spans="1:13" ht="15" customHeight="1" x14ac:dyDescent="0.2">
      <c r="A77" s="177" t="s">
        <v>251</v>
      </c>
      <c r="B77" s="178">
        <f>Revenue!H68+Revenue!H73</f>
        <v>0</v>
      </c>
      <c r="C77" s="226">
        <f t="shared" si="0"/>
        <v>0</v>
      </c>
      <c r="D77" s="231">
        <f>Revenue!I68+Revenue!I73</f>
        <v>1200000</v>
      </c>
      <c r="E77" s="228">
        <f>IF(ISBLANK(D77),"  ",IF(F77&gt;0,D77/F77,IF(D77&gt;0,1,0)))</f>
        <v>1</v>
      </c>
      <c r="F77" s="216">
        <f>D77+B77</f>
        <v>1200000</v>
      </c>
      <c r="G77" s="230">
        <f>IF(ISBLANK(F77),"  ",IF(F80&gt;0,F77/F80,IF(F77&gt;0,1,0)))</f>
        <v>4.9633052502628797E-2</v>
      </c>
      <c r="H77" s="178">
        <f>Revenue!J68+Revenue!J73</f>
        <v>0</v>
      </c>
      <c r="I77" s="226">
        <f>IF(ISBLANK(H77),"  ",IF(L77&gt;0,H77/L77,IF(H77&gt;0,1,0)))</f>
        <v>0</v>
      </c>
      <c r="J77" s="231">
        <f>Revenue!K68+Revenue!K73</f>
        <v>2460216.8499999996</v>
      </c>
      <c r="K77" s="228">
        <f>IF(ISBLANK(J77),"  ",IF(L77&gt;0,J77/L77,IF(J77&gt;0,1,0)))</f>
        <v>1</v>
      </c>
      <c r="L77" s="216">
        <f>J77+H77</f>
        <v>2460216.8499999996</v>
      </c>
      <c r="M77" s="230">
        <f>IF(ISBLANK(L77),"  ",IF(L80&gt;0,L77/L80,IF(L77&gt;0,1,0)))</f>
        <v>0.11770218837641677</v>
      </c>
    </row>
    <row r="78" spans="1:13" s="151" customFormat="1" ht="15" customHeight="1" x14ac:dyDescent="0.25">
      <c r="A78" s="192" t="s">
        <v>228</v>
      </c>
      <c r="B78" s="260">
        <f>B77+B76+B74+B73</f>
        <v>0</v>
      </c>
      <c r="C78" s="238">
        <f t="shared" si="0"/>
        <v>0</v>
      </c>
      <c r="D78" s="261">
        <f>D77+D76+D74+D73</f>
        <v>6200000</v>
      </c>
      <c r="E78" s="239">
        <f>IF(ISBLANK(D78),"  ",IF(F78&gt;0,D78/F78,IF(D78&gt;0,1,0)))</f>
        <v>1</v>
      </c>
      <c r="F78" s="242">
        <f>F77+F76+F75+F74+F73</f>
        <v>6200000</v>
      </c>
      <c r="G78" s="240">
        <f>IF(ISBLANK(F78),"  ",IF(F80&gt;0,F78/F80,IF(F78&gt;0,1,0)))</f>
        <v>0.25643743793024876</v>
      </c>
      <c r="H78" s="260">
        <f>H77+H76+H74+H73</f>
        <v>0</v>
      </c>
      <c r="I78" s="238">
        <f>IF(ISBLANK(H78),"  ",IF(L78&gt;0,H78/L78,IF(H78&gt;0,1,0)))</f>
        <v>0</v>
      </c>
      <c r="J78" s="261">
        <f>J77+J76+J74+J73</f>
        <v>2460216.8499999996</v>
      </c>
      <c r="K78" s="239">
        <f>IF(ISBLANK(J78),"  ",IF(L78&gt;0,J78/L78,IF(J78&gt;0,1,0)))</f>
        <v>1</v>
      </c>
      <c r="L78" s="242">
        <f>L77+L76+L75+L74+L73</f>
        <v>2460216.8499999996</v>
      </c>
      <c r="M78" s="240">
        <f>IF(ISBLANK(L78),"  ",IF(L80&gt;0,L78/L80,IF(L78&gt;0,1,0)))</f>
        <v>0.11770218837641677</v>
      </c>
    </row>
    <row r="79" spans="1:13" s="151" customFormat="1" ht="15" customHeight="1" x14ac:dyDescent="0.25">
      <c r="A79" s="192" t="s">
        <v>32</v>
      </c>
      <c r="B79" s="260">
        <f>Revenue!H35</f>
        <v>0</v>
      </c>
      <c r="C79" s="239">
        <f>IF(ISBLANK(B79),"  ",IF(F79&gt;0,B79/F79,IF(B79&gt;0,1,0)))</f>
        <v>0</v>
      </c>
      <c r="D79" s="243">
        <f>Revenue!I35</f>
        <v>0</v>
      </c>
      <c r="E79" s="239">
        <f>IF(ISBLANK(D79),"  ",IF(F79&gt;0,D79/F79,IF(D79&gt;0,1,0)))</f>
        <v>0</v>
      </c>
      <c r="F79" s="267">
        <f>D79+B79</f>
        <v>0</v>
      </c>
      <c r="G79" s="240">
        <f>IF(ISBLANK(F79),"  ",IF(F81&gt;0,F79/F81,IF(F79&gt;0,1,0)))</f>
        <v>0</v>
      </c>
      <c r="H79" s="260">
        <f>Revenue!J35</f>
        <v>0</v>
      </c>
      <c r="I79" s="239">
        <f>IF(ISBLANK(H79),"  ",IF(L79&gt;0,H79/L79,IF(H79&gt;0,1,0)))</f>
        <v>0</v>
      </c>
      <c r="J79" s="243">
        <f>Revenue!K35</f>
        <v>0</v>
      </c>
      <c r="K79" s="239">
        <f>IF(ISBLANK(J79),"  ",IF(L79&gt;0,J79/L79,IF(J79&gt;0,1,0)))</f>
        <v>0</v>
      </c>
      <c r="L79" s="267">
        <f>J79+H79</f>
        <v>0</v>
      </c>
      <c r="M79" s="240">
        <f>IF(ISBLANK(L79),"  ",IF(L81&gt;0,L79/L81,IF(L79&gt;0,1,0)))</f>
        <v>0</v>
      </c>
    </row>
    <row r="80" spans="1:13" s="151" customFormat="1" ht="15" customHeight="1" thickBot="1" x14ac:dyDescent="0.3">
      <c r="A80" s="198" t="s">
        <v>161</v>
      </c>
      <c r="B80" s="262">
        <f>B78+B71+B50+B43+B51+B79</f>
        <v>16586437</v>
      </c>
      <c r="C80" s="263">
        <f t="shared" si="0"/>
        <v>0.68602958204378739</v>
      </c>
      <c r="D80" s="262">
        <f>D78+D71+D50+D43+D51+D79</f>
        <v>7591000</v>
      </c>
      <c r="E80" s="264">
        <f>IF(ISBLANK(D80),"  ",IF(F80&gt;0,D80/F80,IF(D80&gt;0,1,0)))</f>
        <v>0.31397041795621267</v>
      </c>
      <c r="F80" s="262">
        <f>F78+F71+F50+F43+F51+F79</f>
        <v>24177437</v>
      </c>
      <c r="G80" s="265">
        <f>IF(ISBLANK(F80),"  ",IF(F80&gt;0,F80/F80,IF(F80&gt;0,1,0)))</f>
        <v>1</v>
      </c>
      <c r="H80" s="262">
        <f>H78+H71+H50+H43+H51+H79</f>
        <v>16392174</v>
      </c>
      <c r="I80" s="263">
        <f>IF(ISBLANK(H80),"  ",IF(L80&gt;0,H80/L80,IF(H80&gt;0,1,0)))</f>
        <v>0.78423767890501261</v>
      </c>
      <c r="J80" s="262">
        <f>J78+J71+J50+J43+J51+J79</f>
        <v>4509874.5</v>
      </c>
      <c r="K80" s="264">
        <f>IF(ISBLANK(J80),"  ",IF(L80&gt;0,J80/L80,IF(J80&gt;0,1,0)))</f>
        <v>0.21576232109498741</v>
      </c>
      <c r="L80" s="262">
        <f>L78+L71+L50+L43+L51+L79</f>
        <v>20902048.5</v>
      </c>
      <c r="M80" s="265">
        <f>IF(ISBLANK(L80),"  ",IF(L80&gt;0,L80/L80,IF(L80&gt;0,1,0)))</f>
        <v>1</v>
      </c>
    </row>
    <row r="81" spans="1:1" ht="15" customHeight="1" thickTop="1" x14ac:dyDescent="0.2"/>
    <row r="82" spans="1:1" ht="15" customHeight="1" x14ac:dyDescent="0.2">
      <c r="A82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499984740745262"/>
  </sheetPr>
  <dimension ref="A1:M82"/>
  <sheetViews>
    <sheetView zoomScaleNormal="100" workbookViewId="0">
      <pane xSplit="1" ySplit="8" topLeftCell="B9" activePane="bottomRight" state="frozen"/>
      <selection pane="topRight" activeCell="B1" sqref="B1"/>
      <selection pane="bottomLeft" activeCell="A11" sqref="A11"/>
      <selection pane="bottomRight" activeCell="C1" sqref="C1:C1048576"/>
    </sheetView>
  </sheetViews>
  <sheetFormatPr defaultColWidth="12.42578125" defaultRowHeight="15" customHeight="1" x14ac:dyDescent="0.2"/>
  <cols>
    <col min="1" max="1" width="61.85546875" style="98" customWidth="1"/>
    <col min="2" max="2" width="21.7109375" style="134" customWidth="1"/>
    <col min="3" max="3" width="14.7109375" style="98" customWidth="1"/>
    <col min="4" max="4" width="21.7109375" style="134" customWidth="1"/>
    <col min="5" max="5" width="14.7109375" style="98" customWidth="1"/>
    <col min="6" max="6" width="21.7109375" style="134" customWidth="1"/>
    <col min="7" max="7" width="14.7109375" style="98" customWidth="1"/>
    <col min="8" max="8" width="21.7109375" style="134" customWidth="1"/>
    <col min="9" max="9" width="14.7109375" style="98" customWidth="1"/>
    <col min="10" max="10" width="21.7109375" style="134" customWidth="1"/>
    <col min="11" max="11" width="14.7109375" style="98" customWidth="1"/>
    <col min="12" max="12" width="21.7109375" style="134" customWidth="1"/>
    <col min="13" max="13" width="14.7109375" style="98" customWidth="1"/>
    <col min="14" max="16384" width="12.42578125" style="98"/>
  </cols>
  <sheetData>
    <row r="1" spans="1:13" s="338" customFormat="1" ht="20.100000000000001" customHeight="1" x14ac:dyDescent="0.25">
      <c r="A1" s="332" t="s">
        <v>131</v>
      </c>
      <c r="B1" s="346"/>
      <c r="C1" s="339"/>
      <c r="D1" s="346"/>
      <c r="F1" s="346"/>
      <c r="H1" s="346"/>
      <c r="I1" s="339"/>
      <c r="J1" s="347" t="s">
        <v>79</v>
      </c>
      <c r="K1" s="561" t="str">
        <f>Revenue!B2</f>
        <v>River Parishes Community College</v>
      </c>
      <c r="L1" s="561"/>
      <c r="M1" s="561"/>
    </row>
    <row r="2" spans="1:13" s="338" customFormat="1" ht="20.100000000000001" customHeight="1" x14ac:dyDescent="0.25">
      <c r="A2" s="332" t="s">
        <v>231</v>
      </c>
      <c r="B2" s="346"/>
      <c r="C2" s="339"/>
      <c r="D2" s="346"/>
      <c r="E2" s="339"/>
      <c r="F2" s="346"/>
      <c r="G2" s="339"/>
      <c r="H2" s="346"/>
      <c r="I2" s="339"/>
      <c r="J2" s="346"/>
      <c r="K2" s="339"/>
      <c r="L2" s="346"/>
    </row>
    <row r="3" spans="1:13" s="338" customFormat="1" ht="20.100000000000001" customHeight="1" thickBot="1" x14ac:dyDescent="0.3">
      <c r="A3" s="333" t="s">
        <v>232</v>
      </c>
      <c r="B3" s="348"/>
      <c r="C3" s="350"/>
      <c r="D3" s="348"/>
      <c r="E3" s="350"/>
      <c r="F3" s="348"/>
      <c r="G3" s="350"/>
      <c r="H3" s="348"/>
      <c r="I3" s="350"/>
      <c r="J3" s="348"/>
      <c r="K3" s="350"/>
      <c r="L3" s="348"/>
      <c r="M3" s="351"/>
    </row>
    <row r="4" spans="1:13" ht="15" customHeight="1" thickTop="1" x14ac:dyDescent="0.2">
      <c r="A4" s="163"/>
      <c r="B4" s="164"/>
      <c r="C4" s="202"/>
      <c r="D4" s="164"/>
      <c r="E4" s="202"/>
      <c r="F4" s="164"/>
      <c r="G4" s="203"/>
      <c r="H4" s="164" t="s">
        <v>117</v>
      </c>
      <c r="I4" s="202"/>
      <c r="J4" s="164"/>
      <c r="K4" s="202"/>
      <c r="L4" s="164"/>
      <c r="M4" s="203"/>
    </row>
    <row r="5" spans="1:13" ht="15" customHeight="1" x14ac:dyDescent="0.25">
      <c r="A5" s="168"/>
      <c r="B5" s="169" t="s">
        <v>563</v>
      </c>
      <c r="C5" s="205"/>
      <c r="D5" s="206"/>
      <c r="E5" s="205"/>
      <c r="F5" s="206"/>
      <c r="G5" s="207"/>
      <c r="H5" s="169" t="s">
        <v>567</v>
      </c>
      <c r="I5" s="205"/>
      <c r="J5" s="206"/>
      <c r="K5" s="205"/>
      <c r="L5" s="206"/>
      <c r="M5" s="208" t="s">
        <v>117</v>
      </c>
    </row>
    <row r="6" spans="1:13" ht="15" customHeight="1" x14ac:dyDescent="0.2">
      <c r="A6" s="166" t="s">
        <v>117</v>
      </c>
      <c r="B6" s="134" t="s">
        <v>117</v>
      </c>
      <c r="D6" s="134" t="s">
        <v>117</v>
      </c>
      <c r="F6" s="134" t="s">
        <v>117</v>
      </c>
      <c r="G6" s="204"/>
      <c r="H6" s="134" t="s">
        <v>117</v>
      </c>
      <c r="J6" s="134" t="s">
        <v>117</v>
      </c>
      <c r="L6" s="134" t="s">
        <v>117</v>
      </c>
      <c r="M6" s="204"/>
    </row>
    <row r="7" spans="1:13" ht="15" customHeight="1" x14ac:dyDescent="0.25">
      <c r="A7" s="171" t="s">
        <v>117</v>
      </c>
      <c r="B7" s="172" t="s">
        <v>117</v>
      </c>
      <c r="C7" s="209" t="s">
        <v>233</v>
      </c>
      <c r="D7" s="210" t="s">
        <v>117</v>
      </c>
      <c r="E7" s="209" t="s">
        <v>233</v>
      </c>
      <c r="F7" s="210" t="s">
        <v>117</v>
      </c>
      <c r="G7" s="211" t="s">
        <v>233</v>
      </c>
      <c r="H7" s="172" t="s">
        <v>117</v>
      </c>
      <c r="I7" s="209" t="s">
        <v>233</v>
      </c>
      <c r="J7" s="210" t="s">
        <v>117</v>
      </c>
      <c r="K7" s="209" t="s">
        <v>233</v>
      </c>
      <c r="L7" s="210" t="s">
        <v>117</v>
      </c>
      <c r="M7" s="211" t="s">
        <v>233</v>
      </c>
    </row>
    <row r="8" spans="1:13" ht="15" customHeight="1" x14ac:dyDescent="0.25">
      <c r="A8" s="174" t="s">
        <v>202</v>
      </c>
      <c r="B8" s="175" t="s">
        <v>234</v>
      </c>
      <c r="C8" s="212" t="s">
        <v>196</v>
      </c>
      <c r="D8" s="213" t="s">
        <v>235</v>
      </c>
      <c r="E8" s="212" t="s">
        <v>196</v>
      </c>
      <c r="F8" s="213" t="s">
        <v>196</v>
      </c>
      <c r="G8" s="214" t="s">
        <v>196</v>
      </c>
      <c r="H8" s="175" t="s">
        <v>234</v>
      </c>
      <c r="I8" s="212" t="s">
        <v>196</v>
      </c>
      <c r="J8" s="213" t="s">
        <v>235</v>
      </c>
      <c r="K8" s="212" t="s">
        <v>196</v>
      </c>
      <c r="L8" s="213" t="s">
        <v>196</v>
      </c>
      <c r="M8" s="214" t="s">
        <v>196</v>
      </c>
    </row>
    <row r="9" spans="1:13" ht="15" customHeight="1" x14ac:dyDescent="0.2">
      <c r="A9" s="177" t="s">
        <v>236</v>
      </c>
      <c r="B9" s="178" t="s">
        <v>117</v>
      </c>
      <c r="C9" s="215"/>
      <c r="D9" s="216" t="s">
        <v>117</v>
      </c>
      <c r="E9" s="215"/>
      <c r="F9" s="216" t="s">
        <v>117</v>
      </c>
      <c r="G9" s="217"/>
      <c r="H9" s="178" t="s">
        <v>117</v>
      </c>
      <c r="I9" s="215"/>
      <c r="J9" s="216" t="s">
        <v>117</v>
      </c>
      <c r="K9" s="215"/>
      <c r="L9" s="216" t="s">
        <v>117</v>
      </c>
      <c r="M9" s="217" t="s">
        <v>236</v>
      </c>
    </row>
    <row r="10" spans="1:13" ht="15" customHeight="1" x14ac:dyDescent="0.25">
      <c r="A10" s="168" t="s">
        <v>141</v>
      </c>
      <c r="B10" s="134" t="s">
        <v>117</v>
      </c>
      <c r="C10" s="218" t="s">
        <v>117</v>
      </c>
      <c r="D10" s="135"/>
      <c r="E10" s="156"/>
      <c r="F10" s="135"/>
      <c r="G10" s="219"/>
      <c r="I10" s="156"/>
      <c r="J10" s="135"/>
      <c r="K10" s="156"/>
      <c r="L10" s="135"/>
      <c r="M10" s="219"/>
    </row>
    <row r="11" spans="1:13" ht="15" customHeight="1" x14ac:dyDescent="0.2">
      <c r="A11" s="220" t="s">
        <v>237</v>
      </c>
      <c r="B11" s="201">
        <f>Revenue!F34</f>
        <v>6752552</v>
      </c>
      <c r="C11" s="221">
        <f>IF(ISBLANK(B11),"  ",IF(F11&gt;0,B11/F11,IF(B11&gt;0,1,0)))</f>
        <v>1</v>
      </c>
      <c r="D11" s="222">
        <f>Revenue!G34</f>
        <v>0</v>
      </c>
      <c r="E11" s="223">
        <f>IF(ISBLANK(D11),"  ",IF(F11&gt;0,D11/F11,IF(D11&gt;0,1,0)))</f>
        <v>0</v>
      </c>
      <c r="F11" s="224">
        <f t="shared" ref="F11:F33" si="0">D11+B11</f>
        <v>6752552</v>
      </c>
      <c r="G11" s="225" t="e">
        <f>IF(ISBLANK(F11),"  ",IF(F80&gt;0,F11/F80,IF(F11&gt;0,1,0)))</f>
        <v>#VALUE!</v>
      </c>
      <c r="H11" s="201">
        <f>Revenue!J34</f>
        <v>6563286</v>
      </c>
      <c r="I11" s="221">
        <f>IF(ISBLANK(H11),"  ",IF(L11&gt;0,H11/L11,IF(H11&gt;0,1,0)))</f>
        <v>1</v>
      </c>
      <c r="J11" s="222">
        <f>Revenue!K34</f>
        <v>0</v>
      </c>
      <c r="K11" s="223">
        <f>IF(ISBLANK(J11),"  ",IF(L11&gt;0,J11/L11,IF(J11&gt;0,1,0)))</f>
        <v>0</v>
      </c>
      <c r="L11" s="224">
        <f t="shared" ref="L11:L29" si="1">J11+H11</f>
        <v>6563286</v>
      </c>
      <c r="M11" s="225">
        <f>IF(ISBLANK(L11),"  ",IF(L80&gt;0,L11/L80,IF(L11&gt;0,1,0)))</f>
        <v>0.31400204625876743</v>
      </c>
    </row>
    <row r="12" spans="1:13" ht="15" customHeight="1" x14ac:dyDescent="0.2">
      <c r="A12" s="166" t="s">
        <v>238</v>
      </c>
      <c r="B12" s="134">
        <f>Revenue!F36</f>
        <v>0</v>
      </c>
      <c r="C12" s="226">
        <f t="shared" ref="C12:C80" si="2">IF(ISBLANK(B12),"  ",IF(F12&gt;0,B12/F12,IF(B12&gt;0,1,0)))</f>
        <v>0</v>
      </c>
      <c r="D12" s="227">
        <f>Revenue!G36</f>
        <v>0</v>
      </c>
      <c r="E12" s="223">
        <f t="shared" ref="E12:E41" si="3">IF(ISBLANK(D12),"  ",IF(F12&gt;0,D12/F12,IF(D12&gt;0,1,0)))</f>
        <v>0</v>
      </c>
      <c r="F12" s="229">
        <f t="shared" si="0"/>
        <v>0</v>
      </c>
      <c r="G12" s="230" t="e">
        <f>IF(ISBLANK(F12),"  ",IF(F80&gt;0,F12/F80,IF(F12&gt;0,1,0)))</f>
        <v>#VALUE!</v>
      </c>
      <c r="H12" s="134">
        <f>Revenue!J36</f>
        <v>0</v>
      </c>
      <c r="I12" s="226">
        <f>IF(ISBLANK(H12),"  ",IF(L12&gt;0,H12/L12,IF(H12&gt;0,1,0)))</f>
        <v>0</v>
      </c>
      <c r="J12" s="227">
        <f>Revenue!K36</f>
        <v>0</v>
      </c>
      <c r="K12" s="228">
        <f>IF(ISBLANK(J12),"  ",IF(L12&gt;0,J12/L12,IF(J12&gt;0,1,0)))</f>
        <v>0</v>
      </c>
      <c r="L12" s="229">
        <f t="shared" si="1"/>
        <v>0</v>
      </c>
      <c r="M12" s="230">
        <f>IF(ISBLANK(L12),"  ",IF(L80&gt;0,L12/L80,IF(L12&gt;0,1,0)))</f>
        <v>0</v>
      </c>
    </row>
    <row r="13" spans="1:13" s="367" customFormat="1" ht="15" customHeight="1" x14ac:dyDescent="0.2">
      <c r="A13" s="446" t="s">
        <v>239</v>
      </c>
      <c r="B13" s="447">
        <f>SUM(B14:B37)</f>
        <v>238885</v>
      </c>
      <c r="C13" s="448">
        <f t="shared" si="2"/>
        <v>1</v>
      </c>
      <c r="D13" s="449">
        <f>SUM(D14:D37)</f>
        <v>0</v>
      </c>
      <c r="E13" s="448">
        <f t="shared" si="3"/>
        <v>0</v>
      </c>
      <c r="F13" s="451">
        <f t="shared" si="0"/>
        <v>238885</v>
      </c>
      <c r="G13" s="452">
        <f>IF(ISBLANK(F13),"  ",IF(F82&gt;0,F13/F82,IF(F13&gt;0,1,0)))</f>
        <v>1</v>
      </c>
      <c r="H13" s="447">
        <f>SUM(H14:H37)</f>
        <v>233888</v>
      </c>
      <c r="I13" s="448">
        <f>IF(ISBLANK(H13),"  ",IF(L13&gt;0,H13/L13,IF(H13&gt;0,1,0)))</f>
        <v>1</v>
      </c>
      <c r="J13" s="449">
        <f>SUM(J14:J37)</f>
        <v>0</v>
      </c>
      <c r="K13" s="450">
        <f>IF(ISBLANK(J13),"  ",IF(L13&gt;0,J13/L13,IF(J13&gt;0,1,0)))</f>
        <v>0</v>
      </c>
      <c r="L13" s="451">
        <f t="shared" si="1"/>
        <v>233888</v>
      </c>
      <c r="M13" s="452">
        <f>IF(ISBLANK(L13),"  ",IF(L82&gt;0,L13/L82,IF(L13&gt;0,1,0)))</f>
        <v>1</v>
      </c>
    </row>
    <row r="14" spans="1:13" s="368" customFormat="1" ht="15" customHeight="1" x14ac:dyDescent="0.2">
      <c r="A14" s="431" t="s">
        <v>240</v>
      </c>
      <c r="B14" s="432">
        <f>Revenue!F39</f>
        <v>0</v>
      </c>
      <c r="C14" s="433">
        <f t="shared" si="2"/>
        <v>0</v>
      </c>
      <c r="D14" s="434">
        <f>Revenue!G39</f>
        <v>0</v>
      </c>
      <c r="E14" s="435">
        <f t="shared" si="3"/>
        <v>0</v>
      </c>
      <c r="F14" s="436">
        <f t="shared" si="0"/>
        <v>0</v>
      </c>
      <c r="G14" s="437" t="e">
        <f>IF(ISBLANK(F14),"  ",IF(F80&gt;0,F14/F80,IF(F14&gt;0,1,0)))</f>
        <v>#VALUE!</v>
      </c>
      <c r="H14" s="432">
        <f>Revenue!J39</f>
        <v>0</v>
      </c>
      <c r="I14" s="433">
        <f t="shared" ref="I14:I33" si="4">IF(ISBLANK(H14),"  ",IF(L14&gt;0,H14/L14,IF(H14&gt;0,1,0)))</f>
        <v>0</v>
      </c>
      <c r="J14" s="434">
        <f>Revenue!K39</f>
        <v>0</v>
      </c>
      <c r="K14" s="435">
        <f t="shared" ref="K14:K29" si="5">IF(ISBLANK(J14),"  ",IF(L14&gt;0,J14/L14,IF(J14&gt;0,1,0)))</f>
        <v>0</v>
      </c>
      <c r="L14" s="436">
        <f t="shared" si="1"/>
        <v>0</v>
      </c>
      <c r="M14" s="437">
        <f>IF(ISBLANK(L14),"  ",IF(L80&gt;0,L14/L80,IF(L14&gt;0,1,0)))</f>
        <v>0</v>
      </c>
    </row>
    <row r="15" spans="1:13" s="368" customFormat="1" ht="15" customHeight="1" x14ac:dyDescent="0.2">
      <c r="A15" s="438" t="s">
        <v>146</v>
      </c>
      <c r="B15" s="439">
        <f>Revenue!F40</f>
        <v>238885</v>
      </c>
      <c r="C15" s="440">
        <f t="shared" si="2"/>
        <v>1</v>
      </c>
      <c r="D15" s="441">
        <f>Revenue!G40</f>
        <v>0</v>
      </c>
      <c r="E15" s="435">
        <f t="shared" si="3"/>
        <v>0</v>
      </c>
      <c r="F15" s="442">
        <f t="shared" si="0"/>
        <v>238885</v>
      </c>
      <c r="G15" s="443" t="e">
        <f>IF(ISBLANK(F15),"  ",IF(F80&gt;0,F15/F80,IF(F15&gt;0,1,0)))</f>
        <v>#VALUE!</v>
      </c>
      <c r="H15" s="439">
        <f>Revenue!J40</f>
        <v>233888</v>
      </c>
      <c r="I15" s="440">
        <f t="shared" si="4"/>
        <v>1</v>
      </c>
      <c r="J15" s="441">
        <f>Revenue!K40</f>
        <v>0</v>
      </c>
      <c r="K15" s="444">
        <f t="shared" si="5"/>
        <v>0</v>
      </c>
      <c r="L15" s="442">
        <f t="shared" si="1"/>
        <v>233888</v>
      </c>
      <c r="M15" s="443">
        <f>IF(ISBLANK(L15),"  ",IF(L80&gt;0,L15/L80,IF(L15&gt;0,1,0)))</f>
        <v>1.1189716644280106E-2</v>
      </c>
    </row>
    <row r="16" spans="1:13" s="368" customFormat="1" ht="15" customHeight="1" x14ac:dyDescent="0.2">
      <c r="A16" s="438" t="s">
        <v>147</v>
      </c>
      <c r="B16" s="439">
        <f>Revenue!F41</f>
        <v>0</v>
      </c>
      <c r="C16" s="440">
        <f t="shared" si="2"/>
        <v>0</v>
      </c>
      <c r="D16" s="441">
        <f>Revenue!G41</f>
        <v>0</v>
      </c>
      <c r="E16" s="435">
        <f t="shared" si="3"/>
        <v>0</v>
      </c>
      <c r="F16" s="442">
        <f t="shared" si="0"/>
        <v>0</v>
      </c>
      <c r="G16" s="443" t="e">
        <f>IF(ISBLANK(F16),"  ",IF(F80&gt;0,F16/F80,IF(F16&gt;0,1,0)))</f>
        <v>#VALUE!</v>
      </c>
      <c r="H16" s="439">
        <f>Revenue!J41</f>
        <v>0</v>
      </c>
      <c r="I16" s="440">
        <f t="shared" si="4"/>
        <v>0</v>
      </c>
      <c r="J16" s="441">
        <f>Revenue!K41</f>
        <v>0</v>
      </c>
      <c r="K16" s="444">
        <f t="shared" si="5"/>
        <v>0</v>
      </c>
      <c r="L16" s="442">
        <f t="shared" si="1"/>
        <v>0</v>
      </c>
      <c r="M16" s="443">
        <f>IF(ISBLANK(L16),"  ",IF(L80&gt;0,L16/L80,IF(L16&gt;0,1,0)))</f>
        <v>0</v>
      </c>
    </row>
    <row r="17" spans="1:13" s="368" customFormat="1" ht="15" customHeight="1" x14ac:dyDescent="0.2">
      <c r="A17" s="438" t="s">
        <v>148</v>
      </c>
      <c r="B17" s="439">
        <f>Revenue!F42</f>
        <v>0</v>
      </c>
      <c r="C17" s="440">
        <f t="shared" si="2"/>
        <v>0</v>
      </c>
      <c r="D17" s="441">
        <f>Revenue!G42</f>
        <v>0</v>
      </c>
      <c r="E17" s="435">
        <f t="shared" si="3"/>
        <v>0</v>
      </c>
      <c r="F17" s="442">
        <f t="shared" si="0"/>
        <v>0</v>
      </c>
      <c r="G17" s="443" t="e">
        <f>IF(ISBLANK(F17),"  ",IF(F80&gt;0,F17/F80,IF(F17&gt;0,1,0)))</f>
        <v>#VALUE!</v>
      </c>
      <c r="H17" s="439">
        <f>Revenue!J42</f>
        <v>0</v>
      </c>
      <c r="I17" s="440">
        <f t="shared" si="4"/>
        <v>0</v>
      </c>
      <c r="J17" s="441">
        <f>Revenue!K42</f>
        <v>0</v>
      </c>
      <c r="K17" s="444">
        <f t="shared" si="5"/>
        <v>0</v>
      </c>
      <c r="L17" s="442">
        <f t="shared" si="1"/>
        <v>0</v>
      </c>
      <c r="M17" s="443">
        <f>IF(ISBLANK(L17),"  ",IF(L80&gt;0,L17/L80,IF(L17&gt;0,1,0)))</f>
        <v>0</v>
      </c>
    </row>
    <row r="18" spans="1:13" s="368" customFormat="1" ht="15" customHeight="1" x14ac:dyDescent="0.2">
      <c r="A18" s="438" t="s">
        <v>149</v>
      </c>
      <c r="B18" s="439">
        <f>Revenue!F43</f>
        <v>0</v>
      </c>
      <c r="C18" s="440">
        <f t="shared" si="2"/>
        <v>0</v>
      </c>
      <c r="D18" s="441">
        <f>Revenue!G43</f>
        <v>0</v>
      </c>
      <c r="E18" s="435">
        <f t="shared" si="3"/>
        <v>0</v>
      </c>
      <c r="F18" s="442">
        <f t="shared" si="0"/>
        <v>0</v>
      </c>
      <c r="G18" s="443">
        <f>IF(ISBLANK(F18),"  ",IF(F82&gt;0,F18/F82,IF(F18&gt;0,1,0)))</f>
        <v>0</v>
      </c>
      <c r="H18" s="439">
        <f>Revenue!J43</f>
        <v>0</v>
      </c>
      <c r="I18" s="440">
        <f t="shared" si="4"/>
        <v>0</v>
      </c>
      <c r="J18" s="441">
        <f>Revenue!K43</f>
        <v>0</v>
      </c>
      <c r="K18" s="444">
        <f t="shared" si="5"/>
        <v>0</v>
      </c>
      <c r="L18" s="442">
        <f t="shared" si="1"/>
        <v>0</v>
      </c>
      <c r="M18" s="443">
        <f>IF(ISBLANK(L18),"  ",IF(L82&gt;0,L18/L82,IF(L18&gt;0,1,0)))</f>
        <v>0</v>
      </c>
    </row>
    <row r="19" spans="1:13" s="368" customFormat="1" ht="15" customHeight="1" x14ac:dyDescent="0.2">
      <c r="A19" s="438" t="s">
        <v>150</v>
      </c>
      <c r="B19" s="439">
        <f>Revenue!F44</f>
        <v>0</v>
      </c>
      <c r="C19" s="440">
        <f t="shared" si="2"/>
        <v>0</v>
      </c>
      <c r="D19" s="441">
        <f>Revenue!G44</f>
        <v>0</v>
      </c>
      <c r="E19" s="435">
        <f t="shared" si="3"/>
        <v>0</v>
      </c>
      <c r="F19" s="442">
        <f t="shared" si="0"/>
        <v>0</v>
      </c>
      <c r="G19" s="443" t="e">
        <f>IF(ISBLANK(F19),"  ",IF(F80&gt;0,F19/F80,IF(F19&gt;0,1,0)))</f>
        <v>#VALUE!</v>
      </c>
      <c r="H19" s="439">
        <f>Revenue!J44</f>
        <v>0</v>
      </c>
      <c r="I19" s="440">
        <f t="shared" si="4"/>
        <v>0</v>
      </c>
      <c r="J19" s="441">
        <f>Revenue!K44</f>
        <v>0</v>
      </c>
      <c r="K19" s="444">
        <f t="shared" si="5"/>
        <v>0</v>
      </c>
      <c r="L19" s="442">
        <f t="shared" si="1"/>
        <v>0</v>
      </c>
      <c r="M19" s="443">
        <f>IF(ISBLANK(L19),"  ",IF(L80&gt;0,L19/L80,IF(L19&gt;0,1,0)))</f>
        <v>0</v>
      </c>
    </row>
    <row r="20" spans="1:13" s="368" customFormat="1" ht="15" customHeight="1" x14ac:dyDescent="0.2">
      <c r="A20" s="438" t="s">
        <v>241</v>
      </c>
      <c r="B20" s="439">
        <f>Revenue!F49</f>
        <v>0</v>
      </c>
      <c r="C20" s="440">
        <f t="shared" si="2"/>
        <v>0</v>
      </c>
      <c r="D20" s="441">
        <f>Revenue!G5144</f>
        <v>0</v>
      </c>
      <c r="E20" s="435">
        <f t="shared" si="3"/>
        <v>0</v>
      </c>
      <c r="F20" s="442">
        <f t="shared" si="0"/>
        <v>0</v>
      </c>
      <c r="G20" s="443" t="e">
        <f>IF(ISBLANK(F20),"  ",IF(F80&gt;0,F20/F80,IF(F20&gt;0,1,0)))</f>
        <v>#VALUE!</v>
      </c>
      <c r="H20" s="439">
        <f>Revenue!J49</f>
        <v>0</v>
      </c>
      <c r="I20" s="440">
        <f t="shared" si="4"/>
        <v>0</v>
      </c>
      <c r="J20" s="441">
        <f>Revenue!K49</f>
        <v>0</v>
      </c>
      <c r="K20" s="444">
        <f t="shared" si="5"/>
        <v>0</v>
      </c>
      <c r="L20" s="442">
        <f t="shared" si="1"/>
        <v>0</v>
      </c>
      <c r="M20" s="443">
        <f>IF(ISBLANK(L20),"  ",IF(L80&gt;0,L20/L80,IF(L20&gt;0,1,0)))</f>
        <v>0</v>
      </c>
    </row>
    <row r="21" spans="1:13" s="368" customFormat="1" ht="15" customHeight="1" x14ac:dyDescent="0.2">
      <c r="A21" s="438" t="s">
        <v>152</v>
      </c>
      <c r="B21" s="439">
        <f>Revenue!F45</f>
        <v>0</v>
      </c>
      <c r="C21" s="440">
        <f t="shared" si="2"/>
        <v>0</v>
      </c>
      <c r="D21" s="441">
        <f>Revenue!G45</f>
        <v>0</v>
      </c>
      <c r="E21" s="435">
        <f t="shared" si="3"/>
        <v>0</v>
      </c>
      <c r="F21" s="442">
        <f t="shared" si="0"/>
        <v>0</v>
      </c>
      <c r="G21" s="443" t="e">
        <f>IF(ISBLANK(F21),"  ",IF(F80&gt;0,F21/F80,IF(F21&gt;0,1,0)))</f>
        <v>#VALUE!</v>
      </c>
      <c r="H21" s="439">
        <f>Revenue!J45</f>
        <v>0</v>
      </c>
      <c r="I21" s="440">
        <f t="shared" si="4"/>
        <v>0</v>
      </c>
      <c r="J21" s="441">
        <f>Revenue!K45</f>
        <v>0</v>
      </c>
      <c r="K21" s="444">
        <f t="shared" si="5"/>
        <v>0</v>
      </c>
      <c r="L21" s="442">
        <f t="shared" si="1"/>
        <v>0</v>
      </c>
      <c r="M21" s="443">
        <f>IF(ISBLANK(L21),"  ",IF(L80&gt;0,L21/L80,IF(L21&gt;0,1,0)))</f>
        <v>0</v>
      </c>
    </row>
    <row r="22" spans="1:13" s="368" customFormat="1" ht="15" customHeight="1" x14ac:dyDescent="0.2">
      <c r="A22" s="438" t="s">
        <v>153</v>
      </c>
      <c r="B22" s="439">
        <f>Revenue!F46</f>
        <v>0</v>
      </c>
      <c r="C22" s="440">
        <f t="shared" si="2"/>
        <v>0</v>
      </c>
      <c r="D22" s="441">
        <f>Revenue!G46</f>
        <v>0</v>
      </c>
      <c r="E22" s="435">
        <f t="shared" si="3"/>
        <v>0</v>
      </c>
      <c r="F22" s="442">
        <f t="shared" si="0"/>
        <v>0</v>
      </c>
      <c r="G22" s="443" t="e">
        <f>IF(ISBLANK(F22),"  ",IF(F80&gt;0,F22/F80,IF(F22&gt;0,1,0)))</f>
        <v>#VALUE!</v>
      </c>
      <c r="H22" s="439">
        <f>Revenue!J46</f>
        <v>0</v>
      </c>
      <c r="I22" s="440">
        <f t="shared" si="4"/>
        <v>0</v>
      </c>
      <c r="J22" s="441">
        <f>Revenue!K46</f>
        <v>0</v>
      </c>
      <c r="K22" s="444">
        <f t="shared" si="5"/>
        <v>0</v>
      </c>
      <c r="L22" s="442">
        <f t="shared" si="1"/>
        <v>0</v>
      </c>
      <c r="M22" s="443">
        <f>IF(ISBLANK(L22),"  ",IF(L80&gt;0,L22/L80,IF(L22&gt;0,1,0)))</f>
        <v>0</v>
      </c>
    </row>
    <row r="23" spans="1:13" s="368" customFormat="1" ht="15" customHeight="1" x14ac:dyDescent="0.2">
      <c r="A23" s="438" t="s">
        <v>154</v>
      </c>
      <c r="B23" s="439">
        <f>Revenue!F47</f>
        <v>0</v>
      </c>
      <c r="C23" s="440">
        <f t="shared" si="2"/>
        <v>0</v>
      </c>
      <c r="D23" s="441">
        <f>Revenue!G47</f>
        <v>0</v>
      </c>
      <c r="E23" s="435">
        <f t="shared" si="3"/>
        <v>0</v>
      </c>
      <c r="F23" s="442">
        <f t="shared" si="0"/>
        <v>0</v>
      </c>
      <c r="G23" s="443" t="e">
        <f>IF(ISBLANK(F23),"  ",IF(F80&gt;0,F23/F80,IF(F23&gt;0,1,0)))</f>
        <v>#VALUE!</v>
      </c>
      <c r="H23" s="439">
        <f>Revenue!J47</f>
        <v>0</v>
      </c>
      <c r="I23" s="440">
        <f t="shared" si="4"/>
        <v>0</v>
      </c>
      <c r="J23" s="441">
        <f>Revenue!K47</f>
        <v>0</v>
      </c>
      <c r="K23" s="444">
        <f t="shared" si="5"/>
        <v>0</v>
      </c>
      <c r="L23" s="442">
        <f t="shared" si="1"/>
        <v>0</v>
      </c>
      <c r="M23" s="443">
        <f>IF(ISBLANK(L23),"  ",IF(L80&gt;0,L23/L80,IF(L23&gt;0,1,0)))</f>
        <v>0</v>
      </c>
    </row>
    <row r="24" spans="1:13" s="368" customFormat="1" ht="15" customHeight="1" x14ac:dyDescent="0.2">
      <c r="A24" s="445" t="s">
        <v>155</v>
      </c>
      <c r="B24" s="439">
        <f>Revenue!F48</f>
        <v>0</v>
      </c>
      <c r="C24" s="440">
        <f t="shared" si="2"/>
        <v>0</v>
      </c>
      <c r="D24" s="441">
        <f>Revenue!G48</f>
        <v>0</v>
      </c>
      <c r="E24" s="435">
        <f t="shared" si="3"/>
        <v>0</v>
      </c>
      <c r="F24" s="442">
        <f t="shared" si="0"/>
        <v>0</v>
      </c>
      <c r="G24" s="443" t="e">
        <f>IF(ISBLANK(F24),"  ",IF(F80&gt;0,F24/F80,IF(F24&gt;0,1,0)))</f>
        <v>#VALUE!</v>
      </c>
      <c r="H24" s="439">
        <f>Revenue!J48</f>
        <v>0</v>
      </c>
      <c r="I24" s="440">
        <f t="shared" si="4"/>
        <v>0</v>
      </c>
      <c r="J24" s="441">
        <f>Revenue!K48</f>
        <v>0</v>
      </c>
      <c r="K24" s="444">
        <f t="shared" si="5"/>
        <v>0</v>
      </c>
      <c r="L24" s="442">
        <f t="shared" si="1"/>
        <v>0</v>
      </c>
      <c r="M24" s="443">
        <f>IF(ISBLANK(L24),"  ",IF(L80&gt;0,L24/L80,IF(L24&gt;0,1,0)))</f>
        <v>0</v>
      </c>
    </row>
    <row r="25" spans="1:13" s="368" customFormat="1" ht="15" customHeight="1" x14ac:dyDescent="0.2">
      <c r="A25" s="445" t="s">
        <v>380</v>
      </c>
      <c r="B25" s="439">
        <f>Revenue!F50</f>
        <v>0</v>
      </c>
      <c r="C25" s="440">
        <f t="shared" si="2"/>
        <v>0</v>
      </c>
      <c r="D25" s="441">
        <f>Revenue!G50</f>
        <v>0</v>
      </c>
      <c r="E25" s="435">
        <f t="shared" si="3"/>
        <v>0</v>
      </c>
      <c r="F25" s="442">
        <f t="shared" si="0"/>
        <v>0</v>
      </c>
      <c r="G25" s="443">
        <f>IF(ISBLANK(F25),"  ",IF(F82&gt;0,F25/F82,IF(F25&gt;0,1,0)))</f>
        <v>0</v>
      </c>
      <c r="H25" s="439">
        <f>Revenue!J50</f>
        <v>0</v>
      </c>
      <c r="I25" s="440">
        <f t="shared" si="4"/>
        <v>0</v>
      </c>
      <c r="J25" s="441">
        <f>Revenue!K50</f>
        <v>0</v>
      </c>
      <c r="K25" s="444">
        <f>IF(ISBLANK(J25),"  ",IF(L25&gt;0,J25/L25,IF(J25&gt;0,1,0)))</f>
        <v>0</v>
      </c>
      <c r="L25" s="442">
        <f t="shared" si="1"/>
        <v>0</v>
      </c>
      <c r="M25" s="443">
        <f>IF(ISBLANK(L25),"  ",IF(L82&gt;0,L25/L82,IF(L25&gt;0,1,0)))</f>
        <v>0</v>
      </c>
    </row>
    <row r="26" spans="1:13" s="368" customFormat="1" ht="15" customHeight="1" x14ac:dyDescent="0.2">
      <c r="A26" s="445" t="s">
        <v>382</v>
      </c>
      <c r="B26" s="439">
        <f>Revenue!F51</f>
        <v>0</v>
      </c>
      <c r="C26" s="440">
        <f t="shared" si="2"/>
        <v>0</v>
      </c>
      <c r="D26" s="441">
        <f>Revenue!G51</f>
        <v>0</v>
      </c>
      <c r="E26" s="435">
        <f t="shared" si="3"/>
        <v>0</v>
      </c>
      <c r="F26" s="442">
        <f t="shared" si="0"/>
        <v>0</v>
      </c>
      <c r="G26" s="443" t="e">
        <f>IF(ISBLANK(F26),"  ",IF(#REF!&gt;0,F26/#REF!,IF(F26&gt;0,1,0)))</f>
        <v>#REF!</v>
      </c>
      <c r="H26" s="439">
        <f>Revenue!J51</f>
        <v>0</v>
      </c>
      <c r="I26" s="440">
        <f t="shared" si="4"/>
        <v>0</v>
      </c>
      <c r="J26" s="441">
        <f>Revenue!K51</f>
        <v>0</v>
      </c>
      <c r="K26" s="444">
        <f>IF(ISBLANK(J26),"  ",IF(L26&gt;0,J26/L26,IF(J26&gt;0,1,0)))</f>
        <v>0</v>
      </c>
      <c r="L26" s="442">
        <f t="shared" si="1"/>
        <v>0</v>
      </c>
      <c r="M26" s="443" t="e">
        <f>IF(ISBLANK(L26),"  ",IF(#REF!&gt;0,L26/#REF!,IF(L26&gt;0,1,0)))</f>
        <v>#REF!</v>
      </c>
    </row>
    <row r="27" spans="1:13" s="368" customFormat="1" ht="15" customHeight="1" x14ac:dyDescent="0.2">
      <c r="A27" s="445" t="s">
        <v>381</v>
      </c>
      <c r="B27" s="439">
        <f>Revenue!F52</f>
        <v>0</v>
      </c>
      <c r="C27" s="440">
        <f t="shared" si="2"/>
        <v>0</v>
      </c>
      <c r="D27" s="441">
        <f>Revenue!G52</f>
        <v>0</v>
      </c>
      <c r="E27" s="435">
        <f t="shared" si="3"/>
        <v>0</v>
      </c>
      <c r="F27" s="442">
        <f t="shared" si="0"/>
        <v>0</v>
      </c>
      <c r="G27" s="443">
        <f>IF(ISBLANK(F27),"  ",IF(F83&gt;0,F27/F83,IF(F27&gt;0,1,0)))</f>
        <v>0</v>
      </c>
      <c r="H27" s="439">
        <f>Revenue!J52</f>
        <v>0</v>
      </c>
      <c r="I27" s="440">
        <f t="shared" si="4"/>
        <v>0</v>
      </c>
      <c r="J27" s="441">
        <f>Revenue!K52</f>
        <v>0</v>
      </c>
      <c r="K27" s="444">
        <f>IF(ISBLANK(J27),"  ",IF(L27&gt;0,J27/L27,IF(J27&gt;0,1,0)))</f>
        <v>0</v>
      </c>
      <c r="L27" s="442">
        <f t="shared" si="1"/>
        <v>0</v>
      </c>
      <c r="M27" s="443">
        <f>IF(ISBLANK(L27),"  ",IF(L83&gt;0,L27/L83,IF(L27&gt;0,1,0)))</f>
        <v>0</v>
      </c>
    </row>
    <row r="28" spans="1:13" s="368" customFormat="1" ht="15" customHeight="1" x14ac:dyDescent="0.2">
      <c r="A28" s="425" t="s">
        <v>414</v>
      </c>
      <c r="B28" s="439">
        <f>Revenue!F53</f>
        <v>0</v>
      </c>
      <c r="C28" s="440">
        <f>IF(ISBLANK(B28),"  ",IF(F28&gt;0,B28/F28,IF(B28&gt;0,1,0)))</f>
        <v>0</v>
      </c>
      <c r="D28" s="441">
        <f>Revenue!G53</f>
        <v>0</v>
      </c>
      <c r="E28" s="435">
        <f t="shared" si="3"/>
        <v>0</v>
      </c>
      <c r="F28" s="442">
        <f>D28+B28</f>
        <v>0</v>
      </c>
      <c r="G28" s="443">
        <f>IF(ISBLANK(F28),"  ",IF(F84&gt;0,F28/F84,IF(F28&gt;0,1,0)))</f>
        <v>0</v>
      </c>
      <c r="H28" s="439">
        <f>Revenue!J53</f>
        <v>0</v>
      </c>
      <c r="I28" s="440">
        <f>IF(ISBLANK(H28),"  ",IF(L28&gt;0,H28/L28,IF(H28&gt;0,1,0)))</f>
        <v>0</v>
      </c>
      <c r="J28" s="441">
        <f>Revenue!K53</f>
        <v>0</v>
      </c>
      <c r="K28" s="444">
        <f>IF(ISBLANK(J28),"  ",IF(L28&gt;0,J28/L28,IF(J28&gt;0,1,0)))</f>
        <v>0</v>
      </c>
      <c r="L28" s="442">
        <f>J28+H28</f>
        <v>0</v>
      </c>
      <c r="M28" s="443">
        <f>IF(ISBLANK(L28),"  ",IF(L84&gt;0,L28/L84,IF(L28&gt;0,1,0)))</f>
        <v>0</v>
      </c>
    </row>
    <row r="29" spans="1:13" s="368" customFormat="1" ht="15" customHeight="1" x14ac:dyDescent="0.2">
      <c r="A29" s="445" t="s">
        <v>463</v>
      </c>
      <c r="B29" s="439">
        <f>Revenue!F54</f>
        <v>0</v>
      </c>
      <c r="C29" s="440">
        <f t="shared" si="2"/>
        <v>0</v>
      </c>
      <c r="D29" s="441">
        <f>Revenue!G54</f>
        <v>0</v>
      </c>
      <c r="E29" s="435">
        <f t="shared" si="3"/>
        <v>0</v>
      </c>
      <c r="F29" s="442">
        <f t="shared" si="0"/>
        <v>0</v>
      </c>
      <c r="G29" s="443" t="e">
        <f t="shared" ref="G29" si="6">IF(ISBLANK(F29),"  ",IF(F80&gt;0,F29/F80,IF(F29&gt;0,1,0)))</f>
        <v>#VALUE!</v>
      </c>
      <c r="H29" s="439">
        <f>Revenue!J54</f>
        <v>0</v>
      </c>
      <c r="I29" s="440">
        <f t="shared" si="4"/>
        <v>0</v>
      </c>
      <c r="J29" s="441">
        <f>Revenue!K54</f>
        <v>0</v>
      </c>
      <c r="K29" s="444">
        <f t="shared" si="5"/>
        <v>0</v>
      </c>
      <c r="L29" s="442">
        <f t="shared" si="1"/>
        <v>0</v>
      </c>
      <c r="M29" s="443">
        <f t="shared" ref="M29" si="7">IF(ISBLANK(L29),"  ",IF(L80&gt;0,L29/L80,IF(L29&gt;0,1,0)))</f>
        <v>0</v>
      </c>
    </row>
    <row r="30" spans="1:13" s="368" customFormat="1" ht="15" customHeight="1" x14ac:dyDescent="0.2">
      <c r="A30" s="438" t="s">
        <v>461</v>
      </c>
      <c r="B30" s="439">
        <f>Revenue!F55</f>
        <v>0</v>
      </c>
      <c r="C30" s="440">
        <f t="shared" si="2"/>
        <v>0</v>
      </c>
      <c r="D30" s="441">
        <f>Revenue!G55</f>
        <v>0</v>
      </c>
      <c r="E30" s="435">
        <f t="shared" si="3"/>
        <v>0</v>
      </c>
      <c r="F30" s="442">
        <f t="shared" si="0"/>
        <v>0</v>
      </c>
      <c r="G30" s="443">
        <f>IF(ISBLANK(F30),"  ",IF(F82&gt;0,F30/F82,IF(F30&gt;0,1,0)))</f>
        <v>0</v>
      </c>
      <c r="H30" s="439">
        <f>Revenue!J55</f>
        <v>0</v>
      </c>
      <c r="I30" s="440">
        <f t="shared" si="4"/>
        <v>0</v>
      </c>
      <c r="J30" s="441">
        <f>Revenue!K55</f>
        <v>0</v>
      </c>
      <c r="K30" s="444">
        <f t="shared" ref="K30:K33" si="8">IF(ISBLANK(J30),"  ",IF(L30&gt;0,J30/L30,IF(J30&gt;0,1,0)))</f>
        <v>0</v>
      </c>
      <c r="L30" s="442">
        <f t="shared" ref="L30:L33" si="9">J30+H30</f>
        <v>0</v>
      </c>
      <c r="M30" s="443">
        <f>IF(ISBLANK(L30),"  ",IF(L82&gt;0,L30/L82,IF(L30&gt;0,1,0)))</f>
        <v>0</v>
      </c>
    </row>
    <row r="31" spans="1:13" s="368" customFormat="1" ht="15" customHeight="1" x14ac:dyDescent="0.2">
      <c r="A31" s="438" t="s">
        <v>460</v>
      </c>
      <c r="B31" s="439">
        <f>Revenue!F56</f>
        <v>0</v>
      </c>
      <c r="C31" s="440">
        <f t="shared" si="2"/>
        <v>0</v>
      </c>
      <c r="D31" s="441">
        <f>Revenue!G56</f>
        <v>0</v>
      </c>
      <c r="E31" s="435">
        <f t="shared" si="3"/>
        <v>0</v>
      </c>
      <c r="F31" s="442">
        <f t="shared" si="0"/>
        <v>0</v>
      </c>
      <c r="G31" s="443" t="e">
        <f>IF(ISBLANK(F31),"  ",IF(#REF!&gt;0,F31/#REF!,IF(F31&gt;0,1,0)))</f>
        <v>#REF!</v>
      </c>
      <c r="H31" s="439">
        <f>Revenue!J56</f>
        <v>0</v>
      </c>
      <c r="I31" s="440">
        <f t="shared" si="4"/>
        <v>0</v>
      </c>
      <c r="J31" s="441">
        <f>Revenue!K56</f>
        <v>0</v>
      </c>
      <c r="K31" s="444">
        <f t="shared" si="8"/>
        <v>0</v>
      </c>
      <c r="L31" s="442">
        <f t="shared" si="9"/>
        <v>0</v>
      </c>
      <c r="M31" s="443" t="e">
        <f>IF(ISBLANK(L31),"  ",IF(#REF!&gt;0,L31/#REF!,IF(L31&gt;0,1,0)))</f>
        <v>#REF!</v>
      </c>
    </row>
    <row r="32" spans="1:13" s="368" customFormat="1" ht="15" customHeight="1" x14ac:dyDescent="0.2">
      <c r="A32" s="438" t="s">
        <v>464</v>
      </c>
      <c r="B32" s="439">
        <f>Revenue!F57</f>
        <v>0</v>
      </c>
      <c r="C32" s="440">
        <f t="shared" si="2"/>
        <v>0</v>
      </c>
      <c r="D32" s="441">
        <f>Revenue!G57</f>
        <v>0</v>
      </c>
      <c r="E32" s="435">
        <f t="shared" si="3"/>
        <v>0</v>
      </c>
      <c r="F32" s="442">
        <f t="shared" si="0"/>
        <v>0</v>
      </c>
      <c r="G32" s="443">
        <f>IF(ISBLANK(F32),"  ",IF(F83&gt;0,F32/F83,IF(F32&gt;0,1,0)))</f>
        <v>0</v>
      </c>
      <c r="H32" s="439">
        <f>Revenue!J57</f>
        <v>0</v>
      </c>
      <c r="I32" s="440">
        <f t="shared" si="4"/>
        <v>0</v>
      </c>
      <c r="J32" s="441">
        <f>Revenue!K57</f>
        <v>0</v>
      </c>
      <c r="K32" s="444">
        <f t="shared" si="8"/>
        <v>0</v>
      </c>
      <c r="L32" s="442">
        <f t="shared" si="9"/>
        <v>0</v>
      </c>
      <c r="M32" s="443">
        <f>IF(ISBLANK(L32),"  ",IF(L83&gt;0,L32/L83,IF(L32&gt;0,1,0)))</f>
        <v>0</v>
      </c>
    </row>
    <row r="33" spans="1:13" s="368" customFormat="1" ht="15" customHeight="1" x14ac:dyDescent="0.2">
      <c r="A33" s="438" t="s">
        <v>462</v>
      </c>
      <c r="B33" s="439">
        <f>Revenue!F58</f>
        <v>0</v>
      </c>
      <c r="C33" s="440">
        <f t="shared" si="2"/>
        <v>0</v>
      </c>
      <c r="D33" s="441">
        <f>Revenue!G58</f>
        <v>0</v>
      </c>
      <c r="E33" s="435">
        <f t="shared" si="3"/>
        <v>0</v>
      </c>
      <c r="F33" s="442">
        <f t="shared" si="0"/>
        <v>0</v>
      </c>
      <c r="G33" s="443">
        <f>IF(ISBLANK(F33),"  ",IF(F84&gt;0,F33/F84,IF(F33&gt;0,1,0)))</f>
        <v>0</v>
      </c>
      <c r="H33" s="439">
        <f>Revenue!J58</f>
        <v>0</v>
      </c>
      <c r="I33" s="440">
        <f t="shared" si="4"/>
        <v>0</v>
      </c>
      <c r="J33" s="441">
        <f>Revenue!K58</f>
        <v>0</v>
      </c>
      <c r="K33" s="444">
        <f t="shared" si="8"/>
        <v>0</v>
      </c>
      <c r="L33" s="442">
        <f t="shared" si="9"/>
        <v>0</v>
      </c>
      <c r="M33" s="443">
        <f>IF(ISBLANK(L33),"  ",IF(L84&gt;0,L33/L84,IF(L33&gt;0,1,0)))</f>
        <v>0</v>
      </c>
    </row>
    <row r="34" spans="1:13" s="368" customFormat="1" ht="15" customHeight="1" x14ac:dyDescent="0.2">
      <c r="A34" s="438" t="s">
        <v>543</v>
      </c>
      <c r="B34" s="439">
        <f>Revenue!F59</f>
        <v>0</v>
      </c>
      <c r="C34" s="440">
        <f t="shared" ref="C34:C37" si="10">IF(ISBLANK(B34),"  ",IF(F34&gt;0,B34/F34,IF(B34&gt;0,1,0)))</f>
        <v>0</v>
      </c>
      <c r="D34" s="441">
        <f>Revenue!G59</f>
        <v>0</v>
      </c>
      <c r="E34" s="435">
        <f t="shared" ref="E34:E37" si="11">IF(ISBLANK(D34),"  ",IF(F34&gt;0,D34/F34,IF(D34&gt;0,1,0)))</f>
        <v>0</v>
      </c>
      <c r="F34" s="442">
        <f t="shared" ref="F34:F37" si="12">D34+B34</f>
        <v>0</v>
      </c>
      <c r="G34" s="443">
        <f>IF(ISBLANK(F34),"  ",IF(F85&gt;0,F34/F85,IF(F34&gt;0,1,0)))</f>
        <v>0</v>
      </c>
      <c r="H34" s="439">
        <f>Revenue!J59</f>
        <v>0</v>
      </c>
      <c r="I34" s="440">
        <f t="shared" ref="I34:I37" si="13">IF(ISBLANK(H34),"  ",IF(L34&gt;0,H34/L34,IF(H34&gt;0,1,0)))</f>
        <v>0</v>
      </c>
      <c r="J34" s="441">
        <f>Revenue!K59</f>
        <v>0</v>
      </c>
      <c r="K34" s="444">
        <f t="shared" ref="K34:K37" si="14">IF(ISBLANK(J34),"  ",IF(L34&gt;0,J34/L34,IF(J34&gt;0,1,0)))</f>
        <v>0</v>
      </c>
      <c r="L34" s="442">
        <f t="shared" ref="L34:L37" si="15">J34+H34</f>
        <v>0</v>
      </c>
      <c r="M34" s="443">
        <f>IF(ISBLANK(L34),"  ",IF(L85&gt;0,L34/L85,IF(L34&gt;0,1,0)))</f>
        <v>0</v>
      </c>
    </row>
    <row r="35" spans="1:13" s="368" customFormat="1" ht="15" customHeight="1" x14ac:dyDescent="0.2">
      <c r="A35" s="438" t="s">
        <v>571</v>
      </c>
      <c r="B35" s="439">
        <f>Revenue!F60</f>
        <v>0</v>
      </c>
      <c r="C35" s="440">
        <f t="shared" ref="C35" si="16">IF(ISBLANK(B35),"  ",IF(F35&gt;0,B35/F35,IF(B35&gt;0,1,0)))</f>
        <v>0</v>
      </c>
      <c r="D35" s="441">
        <f>Revenue!G60</f>
        <v>0</v>
      </c>
      <c r="E35" s="435">
        <f t="shared" ref="E35" si="17">IF(ISBLANK(D35),"  ",IF(F35&gt;0,D35/F35,IF(D35&gt;0,1,0)))</f>
        <v>0</v>
      </c>
      <c r="F35" s="442">
        <f t="shared" ref="F35" si="18">D35+B35</f>
        <v>0</v>
      </c>
      <c r="G35" s="443">
        <f>IF(ISBLANK(F35),"  ",IF(F86&gt;0,F35/F86,IF(F35&gt;0,1,0)))</f>
        <v>0</v>
      </c>
      <c r="H35" s="439">
        <f>Revenue!J60</f>
        <v>0</v>
      </c>
      <c r="I35" s="440">
        <f t="shared" ref="I35" si="19">IF(ISBLANK(H35),"  ",IF(L35&gt;0,H35/L35,IF(H35&gt;0,1,0)))</f>
        <v>0</v>
      </c>
      <c r="J35" s="441">
        <f>Revenue!K60</f>
        <v>0</v>
      </c>
      <c r="K35" s="444">
        <f t="shared" ref="K35" si="20">IF(ISBLANK(J35),"  ",IF(L35&gt;0,J35/L35,IF(J35&gt;0,1,0)))</f>
        <v>0</v>
      </c>
      <c r="L35" s="442">
        <f t="shared" ref="L35" si="21">J35+H35</f>
        <v>0</v>
      </c>
      <c r="M35" s="443">
        <f>IF(ISBLANK(L35),"  ",IF(L86&gt;0,L35/L86,IF(L35&gt;0,1,0)))</f>
        <v>0</v>
      </c>
    </row>
    <row r="36" spans="1:13" s="368" customFormat="1" ht="15" customHeight="1" x14ac:dyDescent="0.2">
      <c r="A36" s="438" t="s">
        <v>544</v>
      </c>
      <c r="B36" s="439">
        <f>Revenue!F61</f>
        <v>0</v>
      </c>
      <c r="C36" s="440">
        <f t="shared" si="10"/>
        <v>0</v>
      </c>
      <c r="D36" s="441">
        <f>Revenue!G61</f>
        <v>0</v>
      </c>
      <c r="E36" s="435">
        <f t="shared" si="11"/>
        <v>0</v>
      </c>
      <c r="F36" s="442">
        <f t="shared" si="12"/>
        <v>0</v>
      </c>
      <c r="G36" s="443">
        <f>IF(ISBLANK(F36),"  ",IF(F86&gt;0,F36/F86,IF(F36&gt;0,1,0)))</f>
        <v>0</v>
      </c>
      <c r="H36" s="439">
        <f>Revenue!J61</f>
        <v>0</v>
      </c>
      <c r="I36" s="440">
        <f t="shared" si="13"/>
        <v>0</v>
      </c>
      <c r="J36" s="441">
        <f>Revenue!K61</f>
        <v>0</v>
      </c>
      <c r="K36" s="444">
        <f t="shared" si="14"/>
        <v>0</v>
      </c>
      <c r="L36" s="442">
        <f t="shared" si="15"/>
        <v>0</v>
      </c>
      <c r="M36" s="443">
        <f>IF(ISBLANK(L36),"  ",IF(L86&gt;0,L36/L86,IF(L36&gt;0,1,0)))</f>
        <v>0</v>
      </c>
    </row>
    <row r="37" spans="1:13" s="368" customFormat="1" ht="15" customHeight="1" x14ac:dyDescent="0.2">
      <c r="A37" s="438" t="s">
        <v>545</v>
      </c>
      <c r="B37" s="439">
        <f>Revenue!F62</f>
        <v>0</v>
      </c>
      <c r="C37" s="440">
        <f t="shared" si="10"/>
        <v>0</v>
      </c>
      <c r="D37" s="441">
        <f>Revenue!G62</f>
        <v>0</v>
      </c>
      <c r="E37" s="435">
        <f t="shared" si="11"/>
        <v>0</v>
      </c>
      <c r="F37" s="442">
        <f t="shared" si="12"/>
        <v>0</v>
      </c>
      <c r="G37" s="443">
        <f>IF(ISBLANK(F37),"  ",IF(F87&gt;0,F37/F87,IF(F37&gt;0,1,0)))</f>
        <v>0</v>
      </c>
      <c r="H37" s="439">
        <f>Revenue!J62</f>
        <v>0</v>
      </c>
      <c r="I37" s="440">
        <f t="shared" si="13"/>
        <v>0</v>
      </c>
      <c r="J37" s="441">
        <f>Revenue!K62</f>
        <v>0</v>
      </c>
      <c r="K37" s="444">
        <f t="shared" si="14"/>
        <v>0</v>
      </c>
      <c r="L37" s="442">
        <f t="shared" si="15"/>
        <v>0</v>
      </c>
      <c r="M37" s="443">
        <f>IF(ISBLANK(L37),"  ",IF(L87&gt;0,L37/L87,IF(L37&gt;0,1,0)))</f>
        <v>0</v>
      </c>
    </row>
    <row r="38" spans="1:13" ht="15" customHeight="1" x14ac:dyDescent="0.25">
      <c r="A38" s="185" t="s">
        <v>156</v>
      </c>
      <c r="B38" s="234"/>
      <c r="C38" s="235" t="s">
        <v>117</v>
      </c>
      <c r="D38" s="231"/>
      <c r="E38" s="412"/>
      <c r="F38" s="216"/>
      <c r="G38" s="237" t="s">
        <v>117</v>
      </c>
      <c r="H38" s="234" t="s">
        <v>117</v>
      </c>
      <c r="I38" s="235" t="s">
        <v>117</v>
      </c>
      <c r="J38" s="231"/>
      <c r="K38" s="236" t="s">
        <v>117</v>
      </c>
      <c r="L38" s="216"/>
      <c r="M38" s="237" t="s">
        <v>117</v>
      </c>
    </row>
    <row r="39" spans="1:13" ht="15" customHeight="1" x14ac:dyDescent="0.2">
      <c r="A39" s="232" t="s">
        <v>256</v>
      </c>
      <c r="B39" s="134">
        <f>Revenue!F95+Revenue!F96</f>
        <v>0</v>
      </c>
      <c r="C39" s="221">
        <f t="shared" si="2"/>
        <v>0</v>
      </c>
      <c r="D39" s="227">
        <f>Revenue!G95+Revenue!G96</f>
        <v>0</v>
      </c>
      <c r="E39" s="223">
        <f t="shared" si="3"/>
        <v>0</v>
      </c>
      <c r="F39" s="135">
        <f>D39+B39</f>
        <v>0</v>
      </c>
      <c r="G39" s="225" t="e">
        <f>IF(ISBLANK(F39),"  ",IF(F80&gt;0,F39/F80,IF(F39&gt;0,1,0)))</f>
        <v>#VALUE!</v>
      </c>
      <c r="H39" s="134">
        <f>Revenue!J95+Revenue!J96</f>
        <v>0</v>
      </c>
      <c r="I39" s="221">
        <f>IF(ISBLANK(H39),"  ",IF(L39&gt;0,H39/L39,IF(H39&gt;0,1,0)))</f>
        <v>0</v>
      </c>
      <c r="J39" s="227">
        <f>Revenue!K95+Revenue!K96</f>
        <v>0</v>
      </c>
      <c r="K39" s="223">
        <f>IF(ISBLANK(J39),"  ",IF(L39&gt;0,J39/L39,IF(J39&gt;0,1,0)))</f>
        <v>0</v>
      </c>
      <c r="L39" s="135">
        <f>J39+H39</f>
        <v>0</v>
      </c>
      <c r="M39" s="225">
        <f>IF(ISBLANK(L39),"  ",IF(L80&gt;0,L39/L80,IF(L39&gt;0,1,0)))</f>
        <v>0</v>
      </c>
    </row>
    <row r="40" spans="1:13" ht="15" customHeight="1" x14ac:dyDescent="0.25">
      <c r="A40" s="185" t="s">
        <v>157</v>
      </c>
      <c r="B40" s="234"/>
      <c r="C40" s="235" t="s">
        <v>117</v>
      </c>
      <c r="D40" s="231"/>
      <c r="E40" s="223"/>
      <c r="F40" s="216"/>
      <c r="G40" s="237" t="s">
        <v>117</v>
      </c>
      <c r="H40" s="234"/>
      <c r="I40" s="235" t="s">
        <v>117</v>
      </c>
      <c r="J40" s="231"/>
      <c r="K40" s="236" t="s">
        <v>117</v>
      </c>
      <c r="L40" s="216"/>
      <c r="M40" s="237" t="s">
        <v>117</v>
      </c>
    </row>
    <row r="41" spans="1:13" ht="15" customHeight="1" x14ac:dyDescent="0.2">
      <c r="A41" s="233" t="s">
        <v>546</v>
      </c>
      <c r="B41" s="178">
        <f>Revenue!F97</f>
        <v>0</v>
      </c>
      <c r="C41" s="226">
        <f t="shared" si="2"/>
        <v>0</v>
      </c>
      <c r="D41" s="231">
        <f>Revenue!G97</f>
        <v>0</v>
      </c>
      <c r="E41" s="223">
        <f t="shared" si="3"/>
        <v>0</v>
      </c>
      <c r="F41" s="216">
        <f>D41+B41</f>
        <v>0</v>
      </c>
      <c r="G41" s="230" t="e">
        <f>IF(ISBLANK(F41),"  ",IF(F80&gt;0,F41/F80,IF(F41&gt;0,1,0)))</f>
        <v>#VALUE!</v>
      </c>
      <c r="H41" s="178">
        <f>Revenue!J97</f>
        <v>0</v>
      </c>
      <c r="I41" s="226">
        <f>IF(ISBLANK(H41),"  ",IF(L41&gt;0,H41/L41,IF(H41&gt;0,1,0)))</f>
        <v>0</v>
      </c>
      <c r="J41" s="231">
        <f>Revenue!K97</f>
        <v>0</v>
      </c>
      <c r="K41" s="228">
        <f>IF(ISBLANK(J41),"  ",IF(L41&gt;0,J41/L41,IF(J41&gt;0,1,0)))</f>
        <v>0</v>
      </c>
      <c r="L41" s="216">
        <f>J41+H41</f>
        <v>0</v>
      </c>
      <c r="M41" s="230">
        <f>IF(ISBLANK(L41),"  ",IF(L80&gt;0,L41/L80,IF(L41&gt;0,1,0)))</f>
        <v>0</v>
      </c>
    </row>
    <row r="42" spans="1:13" ht="15" customHeight="1" x14ac:dyDescent="0.2">
      <c r="A42" s="233"/>
      <c r="B42" s="178"/>
      <c r="C42" s="226" t="str">
        <f t="shared" si="2"/>
        <v xml:space="preserve">  </v>
      </c>
      <c r="D42" s="231"/>
      <c r="E42" s="223"/>
      <c r="F42" s="216"/>
      <c r="G42" s="230"/>
      <c r="H42" s="178"/>
      <c r="I42" s="226" t="str">
        <f>IF(ISBLANK(H42),"  ",IF(L42&gt;0,H42/L42,IF(H42&gt;0,1,0)))</f>
        <v xml:space="preserve">  </v>
      </c>
      <c r="J42" s="231"/>
      <c r="K42" s="228" t="str">
        <f>IF(ISBLANK(J42),"  ",IF(L42&gt;0,J42/L42,IF(J42&gt;0,1,0)))</f>
        <v xml:space="preserve">  </v>
      </c>
      <c r="L42" s="216">
        <f>J42+H42</f>
        <v>0</v>
      </c>
      <c r="M42" s="230">
        <f>IF(ISBLANK(L42),"  ",IF(L80&gt;0,L42/L80,IF(L42&gt;0,1,0)))</f>
        <v>0</v>
      </c>
    </row>
    <row r="43" spans="1:13" s="151" customFormat="1" ht="15" customHeight="1" x14ac:dyDescent="0.25">
      <c r="A43" s="185" t="s">
        <v>158</v>
      </c>
      <c r="B43" s="186">
        <f>SUM(B11,B12,B13,B39,B41,B42)</f>
        <v>6991437</v>
      </c>
      <c r="C43" s="238">
        <f>IF(ISBLANK(B43),"  ",IF(F43&gt;0,B43/F43,IF(B43&gt;0,1,0)))</f>
        <v>1</v>
      </c>
      <c r="D43" s="186">
        <f>SUM(D11,D12,D13,D39,D41,D42)</f>
        <v>0</v>
      </c>
      <c r="E43" s="266">
        <f>IF(ISBLANK(D43),"  ",IF(F43&gt;0,D43/F43,IF(D43&gt;0,1,0)))</f>
        <v>0</v>
      </c>
      <c r="F43" s="186">
        <f>SUM(F11,F12,F13,F39,F41,F42)</f>
        <v>6991437</v>
      </c>
      <c r="G43" s="240" t="e">
        <f>IF(ISBLANK(F43),"  ",IF(F80&gt;0,F43/F80,IF(F43&gt;0,1,0)))</f>
        <v>#VALUE!</v>
      </c>
      <c r="H43" s="186">
        <f>SUM(H11,H12,H13,H39,H41,H42)</f>
        <v>6797174</v>
      </c>
      <c r="I43" s="238">
        <f>IF(ISBLANK(H43),"  ",IF(L43&gt;0,H43/L43,IF(H43&gt;0,1,0)))</f>
        <v>1</v>
      </c>
      <c r="J43" s="186">
        <f>SUM(J11,J12,J13,J39,J41,J42)</f>
        <v>0</v>
      </c>
      <c r="K43" s="239">
        <f>IF(ISBLANK(J43),"  ",IF(L43&gt;0,J43/L43,IF(J43&gt;0,1,0)))</f>
        <v>0</v>
      </c>
      <c r="L43" s="186">
        <f>SUM(L11,L12,L13,L39,L41,L42)</f>
        <v>6797174</v>
      </c>
      <c r="M43" s="240">
        <f>IF(ISBLANK(L43),"  ",IF(L80&gt;0,L43/L80,IF(L43&gt;0,1,0)))</f>
        <v>0.32519176290304752</v>
      </c>
    </row>
    <row r="44" spans="1:13" ht="15" customHeight="1" x14ac:dyDescent="0.25">
      <c r="A44" s="192" t="s">
        <v>205</v>
      </c>
      <c r="B44" s="193"/>
      <c r="C44" s="235" t="s">
        <v>117</v>
      </c>
      <c r="D44" s="231"/>
      <c r="E44" s="236" t="s">
        <v>117</v>
      </c>
      <c r="F44" s="216"/>
      <c r="G44" s="237" t="s">
        <v>117</v>
      </c>
      <c r="H44" s="193"/>
      <c r="I44" s="235" t="s">
        <v>117</v>
      </c>
      <c r="J44" s="231"/>
      <c r="K44" s="236" t="s">
        <v>117</v>
      </c>
      <c r="L44" s="216"/>
      <c r="M44" s="237" t="s">
        <v>117</v>
      </c>
    </row>
    <row r="45" spans="1:13" ht="15" customHeight="1" x14ac:dyDescent="0.2">
      <c r="A45" s="166" t="s">
        <v>206</v>
      </c>
      <c r="B45" s="134">
        <f>Revenue!F87</f>
        <v>0</v>
      </c>
      <c r="C45" s="221">
        <f t="shared" si="2"/>
        <v>0</v>
      </c>
      <c r="D45" s="227">
        <f>Revenue!G87</f>
        <v>0</v>
      </c>
      <c r="E45" s="223">
        <f>IF(ISBLANK(D45),"  ",IF(F45&gt;0,D45/F45,IF(D45&gt;0,1,0)))</f>
        <v>0</v>
      </c>
      <c r="F45" s="135">
        <f>D45+B45</f>
        <v>0</v>
      </c>
      <c r="G45" s="225" t="e">
        <f>IF(ISBLANK(F45),"  ",IF(F80&gt;0,F45/D80,IF(F45&gt;0,1,0)))</f>
        <v>#VALUE!</v>
      </c>
      <c r="H45" s="134">
        <f>Revenue!J87</f>
        <v>0</v>
      </c>
      <c r="I45" s="221">
        <f t="shared" ref="I45:I51" si="22">IF(ISBLANK(H45),"  ",IF(L45&gt;0,H45/L45,IF(H45&gt;0,1,0)))</f>
        <v>0</v>
      </c>
      <c r="J45" s="227">
        <f>Revenue!K87</f>
        <v>0</v>
      </c>
      <c r="K45" s="223">
        <f t="shared" ref="K45:K51" si="23">IF(ISBLANK(J45),"  ",IF(L45&gt;0,J45/L45,IF(J45&gt;0,1,0)))</f>
        <v>0</v>
      </c>
      <c r="L45" s="135">
        <f>J45+H45</f>
        <v>0</v>
      </c>
      <c r="M45" s="225">
        <f>IF(ISBLANK(L45),"  ",IF(L80&gt;0,L45/J80,IF(L45&gt;0,1,0)))</f>
        <v>0</v>
      </c>
    </row>
    <row r="46" spans="1:13" ht="15" customHeight="1" x14ac:dyDescent="0.2">
      <c r="A46" s="180" t="s">
        <v>207</v>
      </c>
      <c r="B46" s="178">
        <f>Revenue!F88</f>
        <v>0</v>
      </c>
      <c r="C46" s="226">
        <f t="shared" si="2"/>
        <v>0</v>
      </c>
      <c r="D46" s="231">
        <f>Revenue!G88</f>
        <v>0</v>
      </c>
      <c r="E46" s="223">
        <f t="shared" ref="E46:E51" si="24">IF(ISBLANK(D46),"  ",IF(F46&gt;0,D46/F46,IF(D46&gt;0,1,0)))</f>
        <v>0</v>
      </c>
      <c r="F46" s="216">
        <f>D46+B46</f>
        <v>0</v>
      </c>
      <c r="G46" s="230">
        <f>IF(ISBLANK(F46),"  ",IF(D80&gt;0,F46/D80,IF(F46&gt;0,1,0)))</f>
        <v>0</v>
      </c>
      <c r="H46" s="178">
        <f>Revenue!J88</f>
        <v>0</v>
      </c>
      <c r="I46" s="226">
        <f t="shared" si="22"/>
        <v>0</v>
      </c>
      <c r="J46" s="231">
        <f>Revenue!K88</f>
        <v>0</v>
      </c>
      <c r="K46" s="228">
        <f t="shared" si="23"/>
        <v>0</v>
      </c>
      <c r="L46" s="216">
        <f>J46+H46</f>
        <v>0</v>
      </c>
      <c r="M46" s="230">
        <f>IF(ISBLANK(L46),"  ",IF(J80&gt;0,L46/J80,IF(L46&gt;0,1,0)))</f>
        <v>0</v>
      </c>
    </row>
    <row r="47" spans="1:13" ht="15" customHeight="1" x14ac:dyDescent="0.2">
      <c r="A47" s="166" t="s">
        <v>253</v>
      </c>
      <c r="B47" s="178">
        <f>Revenue!F89</f>
        <v>0</v>
      </c>
      <c r="C47" s="226">
        <f t="shared" si="2"/>
        <v>0</v>
      </c>
      <c r="D47" s="231">
        <f>Revenue!G89</f>
        <v>0</v>
      </c>
      <c r="E47" s="223">
        <f t="shared" si="24"/>
        <v>0</v>
      </c>
      <c r="F47" s="216">
        <f>D47+B47</f>
        <v>0</v>
      </c>
      <c r="G47" s="230">
        <f>IF(ISBLANK(F47),"  ",IF(D80&gt;0,F47/D80,IF(F47&gt;0,1,0)))</f>
        <v>0</v>
      </c>
      <c r="H47" s="178">
        <f>Revenue!J89</f>
        <v>0</v>
      </c>
      <c r="I47" s="226">
        <f t="shared" si="22"/>
        <v>0</v>
      </c>
      <c r="J47" s="231">
        <f>Revenue!K89</f>
        <v>0</v>
      </c>
      <c r="K47" s="228">
        <f t="shared" si="23"/>
        <v>0</v>
      </c>
      <c r="L47" s="216">
        <f>J47+H47</f>
        <v>0</v>
      </c>
      <c r="M47" s="230">
        <f>IF(ISBLANK(L47),"  ",IF(J80&gt;0,L47/J80,IF(L47&gt;0,1,0)))</f>
        <v>0</v>
      </c>
    </row>
    <row r="48" spans="1:13" ht="15" customHeight="1" x14ac:dyDescent="0.2">
      <c r="A48" s="177" t="s">
        <v>208</v>
      </c>
      <c r="B48" s="178">
        <f>Revenue!F90</f>
        <v>0</v>
      </c>
      <c r="C48" s="226">
        <f t="shared" si="2"/>
        <v>0</v>
      </c>
      <c r="D48" s="231">
        <f>Revenue!G90</f>
        <v>0</v>
      </c>
      <c r="E48" s="223">
        <f t="shared" si="24"/>
        <v>0</v>
      </c>
      <c r="F48" s="216">
        <f>D48+B48</f>
        <v>0</v>
      </c>
      <c r="G48" s="230">
        <f>IF(ISBLANK(F48),"  ",IF(D80&gt;0,F48/D80,IF(F48&gt;0,1,0)))</f>
        <v>0</v>
      </c>
      <c r="H48" s="178">
        <f>Revenue!J90</f>
        <v>0</v>
      </c>
      <c r="I48" s="226">
        <f t="shared" si="22"/>
        <v>0</v>
      </c>
      <c r="J48" s="231">
        <f>Revenue!K90</f>
        <v>0</v>
      </c>
      <c r="K48" s="228">
        <f t="shared" si="23"/>
        <v>0</v>
      </c>
      <c r="L48" s="216">
        <f>J48+H48</f>
        <v>0</v>
      </c>
      <c r="M48" s="230">
        <f>IF(ISBLANK(L48),"  ",IF(J80&gt;0,L48/J80,IF(L48&gt;0,1,0)))</f>
        <v>0</v>
      </c>
    </row>
    <row r="49" spans="1:13" ht="15" customHeight="1" x14ac:dyDescent="0.2">
      <c r="A49" s="180" t="s">
        <v>254</v>
      </c>
      <c r="B49" s="178">
        <f>Revenue!F92</f>
        <v>0</v>
      </c>
      <c r="C49" s="226">
        <f t="shared" si="2"/>
        <v>0</v>
      </c>
      <c r="D49" s="231">
        <f>Revenue!G92</f>
        <v>0</v>
      </c>
      <c r="E49" s="223">
        <f t="shared" si="24"/>
        <v>0</v>
      </c>
      <c r="F49" s="216">
        <f>D49+B49</f>
        <v>0</v>
      </c>
      <c r="G49" s="230" t="e">
        <f>IF(ISBLANK(F49),"  ",IF(F80&gt;0,F49/F80,IF(F49&gt;0,1,0)))</f>
        <v>#VALUE!</v>
      </c>
      <c r="H49" s="178">
        <f>Revenue!J92</f>
        <v>0</v>
      </c>
      <c r="I49" s="226">
        <f t="shared" si="22"/>
        <v>0</v>
      </c>
      <c r="J49" s="231">
        <f>Revenue!K92</f>
        <v>0</v>
      </c>
      <c r="K49" s="228">
        <f t="shared" si="23"/>
        <v>0</v>
      </c>
      <c r="L49" s="216">
        <f>J49+H49</f>
        <v>0</v>
      </c>
      <c r="M49" s="230">
        <f>IF(ISBLANK(L49),"  ",IF(L80&gt;0,L49/L80,IF(L49&gt;0,1,0)))</f>
        <v>0</v>
      </c>
    </row>
    <row r="50" spans="1:13" s="151" customFormat="1" ht="15" customHeight="1" x14ac:dyDescent="0.25">
      <c r="A50" s="192" t="s">
        <v>209</v>
      </c>
      <c r="B50" s="186">
        <f>B49+B48+B47+B46+B45</f>
        <v>0</v>
      </c>
      <c r="C50" s="238">
        <f t="shared" si="2"/>
        <v>0</v>
      </c>
      <c r="D50" s="241">
        <f>D49+D48+D47+D46+D45</f>
        <v>0</v>
      </c>
      <c r="E50" s="266">
        <f>IF(ISBLANK(D50),"  ",IF(F50&gt;0,D50/F50,IF(D50&gt;0,1,0)))</f>
        <v>0</v>
      </c>
      <c r="F50" s="242">
        <f>F49+F48+F47+F46+F45</f>
        <v>0</v>
      </c>
      <c r="G50" s="240" t="e">
        <f>IF(ISBLANK(F50),"  ",IF(F80&gt;0,F50/F80,IF(F50&gt;0,1,0)))</f>
        <v>#VALUE!</v>
      </c>
      <c r="H50" s="186">
        <f>H49+H48+H47+H46+H45</f>
        <v>0</v>
      </c>
      <c r="I50" s="238">
        <f t="shared" si="22"/>
        <v>0</v>
      </c>
      <c r="J50" s="241">
        <f>J49+J48+J47+J46+J45</f>
        <v>0</v>
      </c>
      <c r="K50" s="239">
        <f t="shared" si="23"/>
        <v>0</v>
      </c>
      <c r="L50" s="242">
        <f>L49+L48+L47+L46+L45</f>
        <v>0</v>
      </c>
      <c r="M50" s="240">
        <f>IF(ISBLANK(L50),"  ",IF(L80&gt;0,L50/L80,IF(L50&gt;0,1,0)))</f>
        <v>0</v>
      </c>
    </row>
    <row r="51" spans="1:13" s="151" customFormat="1" ht="15" customHeight="1" x14ac:dyDescent="0.25">
      <c r="A51" s="191" t="s">
        <v>413</v>
      </c>
      <c r="B51" s="243">
        <f>Revenue!F109</f>
        <v>1144268</v>
      </c>
      <c r="C51" s="238">
        <f t="shared" si="2"/>
        <v>1</v>
      </c>
      <c r="D51" s="261">
        <f>Revenue!G109</f>
        <v>0</v>
      </c>
      <c r="E51" s="266">
        <f t="shared" si="24"/>
        <v>0</v>
      </c>
      <c r="F51" s="244">
        <f>D51+B51</f>
        <v>1144268</v>
      </c>
      <c r="G51" s="240" t="e">
        <f>IF(ISBLANK(F51),"  ",IF(F80&gt;0,F51/F80,IF(F51&gt;0,1,0)))</f>
        <v>#VALUE!</v>
      </c>
      <c r="H51" s="243">
        <f>Revenue!J109</f>
        <v>0</v>
      </c>
      <c r="I51" s="238">
        <f t="shared" si="22"/>
        <v>0</v>
      </c>
      <c r="J51" s="243">
        <f>Revenue!K109</f>
        <v>0</v>
      </c>
      <c r="K51" s="239">
        <f t="shared" si="23"/>
        <v>0</v>
      </c>
      <c r="L51" s="244">
        <f>J51+H51</f>
        <v>0</v>
      </c>
      <c r="M51" s="240">
        <f>IF(ISBLANK(L51),"  ",IF(L80&gt;0,L51/L80,IF(L51&gt;0,1,0)))</f>
        <v>0</v>
      </c>
    </row>
    <row r="52" spans="1:13" ht="15" customHeight="1" x14ac:dyDescent="0.25">
      <c r="A52" s="168" t="s">
        <v>211</v>
      </c>
      <c r="B52" s="245"/>
      <c r="C52" s="246" t="s">
        <v>117</v>
      </c>
      <c r="D52" s="227"/>
      <c r="E52" s="247" t="s">
        <v>117</v>
      </c>
      <c r="F52" s="135"/>
      <c r="G52" s="248" t="s">
        <v>117</v>
      </c>
      <c r="H52" s="245"/>
      <c r="I52" s="246" t="s">
        <v>117</v>
      </c>
      <c r="J52" s="227"/>
      <c r="K52" s="247" t="s">
        <v>117</v>
      </c>
      <c r="L52" s="135"/>
      <c r="M52" s="248" t="s">
        <v>117</v>
      </c>
    </row>
    <row r="53" spans="1:13" ht="15" customHeight="1" x14ac:dyDescent="0.2">
      <c r="A53" s="166" t="s">
        <v>242</v>
      </c>
      <c r="B53" s="245">
        <f>Revenue!F7</f>
        <v>6539843</v>
      </c>
      <c r="C53" s="221">
        <f t="shared" si="2"/>
        <v>1</v>
      </c>
      <c r="D53" s="227">
        <f>Revenue!G7</f>
        <v>0</v>
      </c>
      <c r="E53" s="223">
        <f>IF(ISBLANK(D53),"  ",IF(F53&gt;0,D53/F53,IF(D53&gt;0,1,0)))</f>
        <v>0</v>
      </c>
      <c r="F53" s="249">
        <f t="shared" ref="F53:F58" si="25">D53+B53</f>
        <v>6539843</v>
      </c>
      <c r="G53" s="225" t="e">
        <f>IF(ISBLANK(F53),"  ",IF(F80&gt;0,F53/F80,IF(F53&gt;0,1,0)))</f>
        <v>#VALUE!</v>
      </c>
      <c r="H53" s="245">
        <f>Revenue!J7</f>
        <v>8710000</v>
      </c>
      <c r="I53" s="221">
        <f t="shared" ref="I53:I71" si="26">IF(ISBLANK(H53),"  ",IF(L53&gt;0,H53/L53,IF(H53&gt;0,1,0)))</f>
        <v>1</v>
      </c>
      <c r="J53" s="227">
        <f>Revenue!K7</f>
        <v>0</v>
      </c>
      <c r="K53" s="223">
        <f t="shared" ref="K53:K71" si="27">IF(ISBLANK(J53),"  ",IF(L53&gt;0,J53/L53,IF(J53&gt;0,1,0)))</f>
        <v>0</v>
      </c>
      <c r="L53" s="249">
        <f t="shared" ref="L53:L58" si="28">J53+H53</f>
        <v>8710000</v>
      </c>
      <c r="M53" s="225">
        <f>IF(ISBLANK(L53),"  ",IF(L80&gt;0,L53/L80,IF(L53&gt;0,1,0)))</f>
        <v>0.41670556835613504</v>
      </c>
    </row>
    <row r="54" spans="1:13" ht="15" customHeight="1" x14ac:dyDescent="0.2">
      <c r="A54" s="177" t="s">
        <v>243</v>
      </c>
      <c r="B54" s="193">
        <f>Revenue!F19</f>
        <v>0</v>
      </c>
      <c r="C54" s="226">
        <f t="shared" si="2"/>
        <v>0</v>
      </c>
      <c r="D54" s="231">
        <f>Revenue!G19</f>
        <v>0</v>
      </c>
      <c r="E54" s="223">
        <f t="shared" ref="E54:E79" si="29">IF(ISBLANK(D54),"  ",IF(F54&gt;0,D54/F54,IF(D54&gt;0,1,0)))</f>
        <v>0</v>
      </c>
      <c r="F54" s="250">
        <f t="shared" si="25"/>
        <v>0</v>
      </c>
      <c r="G54" s="230" t="e">
        <f>IF(ISBLANK(F54),"  ",IF(F80&gt;0,F54/F80,IF(F54&gt;0,1,0)))</f>
        <v>#VALUE!</v>
      </c>
      <c r="H54" s="193">
        <f>Revenue!J19</f>
        <v>0</v>
      </c>
      <c r="I54" s="226">
        <f t="shared" si="26"/>
        <v>0</v>
      </c>
      <c r="J54" s="231">
        <f>Revenue!K19</f>
        <v>0</v>
      </c>
      <c r="K54" s="228">
        <f t="shared" si="27"/>
        <v>0</v>
      </c>
      <c r="L54" s="250">
        <f t="shared" si="28"/>
        <v>0</v>
      </c>
      <c r="M54" s="230">
        <f>IF(ISBLANK(L54),"  ",IF(L80&gt;0,L54/L80,IF(L54&gt;0,1,0)))</f>
        <v>0</v>
      </c>
    </row>
    <row r="55" spans="1:13" ht="15" customHeight="1" x14ac:dyDescent="0.2">
      <c r="A55" s="251" t="s">
        <v>244</v>
      </c>
      <c r="B55" s="252">
        <f>Revenue!F9</f>
        <v>0</v>
      </c>
      <c r="C55" s="226">
        <f t="shared" si="2"/>
        <v>0</v>
      </c>
      <c r="D55" s="253">
        <f>Revenue!G9</f>
        <v>337686</v>
      </c>
      <c r="E55" s="223">
        <f t="shared" si="29"/>
        <v>1</v>
      </c>
      <c r="F55" s="254">
        <f t="shared" si="25"/>
        <v>337686</v>
      </c>
      <c r="G55" s="230" t="e">
        <f>IF(ISBLANK(F55),"  ",IF(F80&gt;0,F55/F80,IF(F55&gt;0,1,0)))</f>
        <v>#VALUE!</v>
      </c>
      <c r="H55" s="252">
        <f>Revenue!J9</f>
        <v>0</v>
      </c>
      <c r="I55" s="226">
        <f t="shared" si="26"/>
        <v>0</v>
      </c>
      <c r="J55" s="253">
        <f>Revenue!K9</f>
        <v>388338.89999999997</v>
      </c>
      <c r="K55" s="228">
        <f t="shared" si="27"/>
        <v>1</v>
      </c>
      <c r="L55" s="254">
        <f t="shared" si="28"/>
        <v>388338.89999999997</v>
      </c>
      <c r="M55" s="230">
        <f>IF(ISBLANK(L55),"  ",IF(L80&gt;0,L55/L80,IF(L55&gt;0,1,0)))</f>
        <v>1.857898760497087E-2</v>
      </c>
    </row>
    <row r="56" spans="1:13" ht="15" customHeight="1" x14ac:dyDescent="0.2">
      <c r="A56" s="251" t="s">
        <v>245</v>
      </c>
      <c r="B56" s="252">
        <f>Revenue!F10</f>
        <v>144773</v>
      </c>
      <c r="C56" s="226">
        <f t="shared" si="2"/>
        <v>1</v>
      </c>
      <c r="D56" s="253">
        <f>Revenue!G10</f>
        <v>0</v>
      </c>
      <c r="E56" s="223">
        <f t="shared" si="29"/>
        <v>0</v>
      </c>
      <c r="F56" s="254">
        <f t="shared" si="25"/>
        <v>144773</v>
      </c>
      <c r="G56" s="230" t="e">
        <f>IF(ISBLANK(F56),"  ",IF(F80&gt;0,F56/F80,IF(F56&gt;0,1,0)))</f>
        <v>#VALUE!</v>
      </c>
      <c r="H56" s="252">
        <f>Revenue!J10</f>
        <v>165000</v>
      </c>
      <c r="I56" s="226">
        <f t="shared" si="26"/>
        <v>1</v>
      </c>
      <c r="J56" s="253">
        <f>Revenue!K10</f>
        <v>0</v>
      </c>
      <c r="K56" s="228">
        <f t="shared" si="27"/>
        <v>0</v>
      </c>
      <c r="L56" s="254">
        <f t="shared" si="28"/>
        <v>165000</v>
      </c>
      <c r="M56" s="230">
        <f>IF(ISBLANK(L56),"  ",IF(L80&gt;0,L56/L80,IF(L56&gt;0,1,0)))</f>
        <v>7.893963120408987E-3</v>
      </c>
    </row>
    <row r="57" spans="1:13" ht="15" customHeight="1" x14ac:dyDescent="0.2">
      <c r="A57" s="251" t="s">
        <v>411</v>
      </c>
      <c r="B57" s="252">
        <v>0</v>
      </c>
      <c r="C57" s="226">
        <f>IF(ISBLANK(B57),"  ",IF(F57&gt;0,B57/F57,IF(B57&gt;0,1,0)))</f>
        <v>0</v>
      </c>
      <c r="D57" s="253">
        <f>Athletics!U13</f>
        <v>0</v>
      </c>
      <c r="E57" s="223">
        <f t="shared" si="29"/>
        <v>0</v>
      </c>
      <c r="F57" s="254">
        <f t="shared" si="25"/>
        <v>0</v>
      </c>
      <c r="G57" s="230" t="e">
        <f>IF(ISBLANK(F57),"  ",IF(#REF!&gt;0,F57/#REF!,IF(F57&gt;0,1,0)))</f>
        <v>#REF!</v>
      </c>
      <c r="H57" s="252">
        <v>0</v>
      </c>
      <c r="I57" s="226">
        <f>IF(ISBLANK(H57),"  ",IF(L57&gt;0,H57/L57,IF(H57&gt;0,1,0)))</f>
        <v>0</v>
      </c>
      <c r="J57" s="253">
        <f>Athletics!W13</f>
        <v>0</v>
      </c>
      <c r="K57" s="228">
        <f>IF(ISBLANK(J57),"  ",IF(L57&gt;0,J57/L57,IF(J57&gt;0,1,0)))</f>
        <v>0</v>
      </c>
      <c r="L57" s="254">
        <f t="shared" si="28"/>
        <v>0</v>
      </c>
      <c r="M57" s="230" t="e">
        <f>IF(ISBLANK(L57),"  ",IF(#REF!&gt;0,L57/#REF!,IF(L57&gt;0,1,0)))</f>
        <v>#REF!</v>
      </c>
    </row>
    <row r="58" spans="1:13" ht="15" customHeight="1" x14ac:dyDescent="0.2">
      <c r="A58" s="177" t="s">
        <v>252</v>
      </c>
      <c r="B58" s="193">
        <f>Revenue!F11+Revenue!F12+Revenue!F14+Revenue!F15+Revenue!F17+Revenue!F18+Revenue!F22+Revenue!F23+Revenue!F13+Revenue!F16</f>
        <v>366537</v>
      </c>
      <c r="C58" s="226">
        <f t="shared" si="2"/>
        <v>0.46456246815565139</v>
      </c>
      <c r="D58" s="231">
        <f>Revenue!G11+Revenue!G12+Revenue!G14+Revenue!G15+Revenue!G17+Revenue!G18+Revenue!G22+Revenue!G23+Revenue!G13+Revenue!G16</f>
        <v>422457</v>
      </c>
      <c r="E58" s="223">
        <f t="shared" si="29"/>
        <v>0.53543753184434861</v>
      </c>
      <c r="F58" s="250">
        <f t="shared" si="25"/>
        <v>788994</v>
      </c>
      <c r="G58" s="230" t="e">
        <f>IF(ISBLANK(F58),"  ",IF(F80&gt;0,F58/F80,IF(F58&gt;0,1,0)))</f>
        <v>#VALUE!</v>
      </c>
      <c r="H58" s="193">
        <f>Revenue!J11+Revenue!J12+Revenue!J14+Revenue!J15+Revenue!J17+Revenue!J18+Revenue!J22+Revenue!J23+Revenue!J13+Revenue!J16</f>
        <v>550000</v>
      </c>
      <c r="I58" s="226">
        <f t="shared" si="26"/>
        <v>0.53097744113378942</v>
      </c>
      <c r="J58" s="231">
        <f>Revenue!K11+Revenue!K12+Revenue!K14+Revenue!K15+Revenue!K17+Revenue!K18+Revenue!K22+Revenue!K23+Revenue!K13+Revenue!K16</f>
        <v>485825.54999999993</v>
      </c>
      <c r="K58" s="228">
        <f t="shared" si="27"/>
        <v>0.46902255886621058</v>
      </c>
      <c r="L58" s="250">
        <f t="shared" si="28"/>
        <v>1035825.5499999999</v>
      </c>
      <c r="M58" s="230">
        <f>IF(ISBLANK(L58),"  ",IF(L80&gt;0,L58/L80,IF(L58&gt;0,1,0)))</f>
        <v>4.9556173884105187E-2</v>
      </c>
    </row>
    <row r="59" spans="1:13" s="151" customFormat="1" ht="15" customHeight="1" x14ac:dyDescent="0.25">
      <c r="A59" s="191" t="s">
        <v>215</v>
      </c>
      <c r="B59" s="196">
        <f>B58+B56+B55+B54+B53</f>
        <v>7051153</v>
      </c>
      <c r="C59" s="238">
        <f t="shared" si="2"/>
        <v>0.90268669885253361</v>
      </c>
      <c r="D59" s="241">
        <f>D58+D56+D55+D54+D53+D57</f>
        <v>760143</v>
      </c>
      <c r="E59" s="266">
        <f t="shared" si="29"/>
        <v>9.7313301147466433E-2</v>
      </c>
      <c r="F59" s="255">
        <f>F58+F56+F55+F54+F53+F57</f>
        <v>7811296</v>
      </c>
      <c r="G59" s="240" t="e">
        <f>IF(ISBLANK(F59),"  ",IF(F80&gt;0,F59/F80,IF(F59&gt;0,1,0)))</f>
        <v>#VALUE!</v>
      </c>
      <c r="H59" s="196">
        <f>H58+H56+H55+H54+H53</f>
        <v>9425000</v>
      </c>
      <c r="I59" s="238">
        <f t="shared" si="26"/>
        <v>0.91512277969306532</v>
      </c>
      <c r="J59" s="241">
        <f>J58+J56+J55+J54+J53+J57</f>
        <v>874164.45</v>
      </c>
      <c r="K59" s="239">
        <f t="shared" si="27"/>
        <v>8.4877220306934703E-2</v>
      </c>
      <c r="L59" s="250">
        <f>L58+L56+L55+L54+L53+L57</f>
        <v>10299164.449999999</v>
      </c>
      <c r="M59" s="240">
        <f>IF(ISBLANK(L59),"  ",IF(L80&gt;0,L59/L80,IF(L59&gt;0,1,0)))</f>
        <v>0.49273469296562006</v>
      </c>
    </row>
    <row r="60" spans="1:13" ht="15" customHeight="1" x14ac:dyDescent="0.2">
      <c r="A60" s="220" t="s">
        <v>216</v>
      </c>
      <c r="B60" s="256">
        <f>Revenue!F26</f>
        <v>0</v>
      </c>
      <c r="C60" s="226">
        <f t="shared" si="2"/>
        <v>0</v>
      </c>
      <c r="D60" s="257">
        <f>Revenue!G26</f>
        <v>0</v>
      </c>
      <c r="E60" s="223">
        <f t="shared" si="29"/>
        <v>0</v>
      </c>
      <c r="F60" s="258">
        <f t="shared" ref="F60:F69" si="30">D60+B60</f>
        <v>0</v>
      </c>
      <c r="G60" s="230" t="e">
        <f>IF(ISBLANK(F60),"  ",IF(F80&gt;0,F60/F80,IF(F60&gt;0,1,0)))</f>
        <v>#VALUE!</v>
      </c>
      <c r="H60" s="256">
        <f>Revenue!J26</f>
        <v>0</v>
      </c>
      <c r="I60" s="226">
        <f t="shared" si="26"/>
        <v>0</v>
      </c>
      <c r="J60" s="257">
        <f>Revenue!K26</f>
        <v>0</v>
      </c>
      <c r="K60" s="228">
        <f t="shared" si="27"/>
        <v>0</v>
      </c>
      <c r="L60" s="258">
        <f t="shared" ref="L60:L69" si="31">J60+H60</f>
        <v>0</v>
      </c>
      <c r="M60" s="230">
        <f>IF(ISBLANK(L60),"  ",IF(L80&gt;0,L60/L80,IF(L60&gt;0,1,0)))</f>
        <v>0</v>
      </c>
    </row>
    <row r="61" spans="1:13" ht="15" customHeight="1" x14ac:dyDescent="0.2">
      <c r="A61" s="259" t="s">
        <v>246</v>
      </c>
      <c r="B61" s="178">
        <f>Revenue!F27</f>
        <v>0</v>
      </c>
      <c r="C61" s="226">
        <f t="shared" si="2"/>
        <v>0</v>
      </c>
      <c r="D61" s="231">
        <f>Revenue!G27</f>
        <v>0</v>
      </c>
      <c r="E61" s="223">
        <f t="shared" si="29"/>
        <v>0</v>
      </c>
      <c r="F61" s="216">
        <f t="shared" si="30"/>
        <v>0</v>
      </c>
      <c r="G61" s="230" t="e">
        <f>IF(ISBLANK(F61),"  ",IF(F80&gt;0,F61/F80,IF(F61&gt;0,1,0)))</f>
        <v>#VALUE!</v>
      </c>
      <c r="H61" s="178">
        <f>Revenue!J27</f>
        <v>0</v>
      </c>
      <c r="I61" s="226">
        <f t="shared" si="26"/>
        <v>0</v>
      </c>
      <c r="J61" s="231">
        <f>Revenue!K27</f>
        <v>0</v>
      </c>
      <c r="K61" s="228">
        <f t="shared" si="27"/>
        <v>0</v>
      </c>
      <c r="L61" s="216">
        <f t="shared" si="31"/>
        <v>0</v>
      </c>
      <c r="M61" s="230">
        <f>IF(ISBLANK(L61),"  ",IF(L80&gt;0,L61/L80,IF(L61&gt;0,1,0)))</f>
        <v>0</v>
      </c>
    </row>
    <row r="62" spans="1:13" ht="15" customHeight="1" x14ac:dyDescent="0.2">
      <c r="A62" s="166" t="s">
        <v>217</v>
      </c>
      <c r="B62" s="178">
        <f>Revenue!F28</f>
        <v>0</v>
      </c>
      <c r="C62" s="226">
        <f t="shared" si="2"/>
        <v>0</v>
      </c>
      <c r="D62" s="231">
        <f>Revenue!G28</f>
        <v>0</v>
      </c>
      <c r="E62" s="223">
        <f t="shared" si="29"/>
        <v>0</v>
      </c>
      <c r="F62" s="216">
        <f t="shared" si="30"/>
        <v>0</v>
      </c>
      <c r="G62" s="230" t="e">
        <f>IF(ISBLANK(F62),"  ",IF(F80&gt;0,F62/F80,IF(F62&gt;0,1,0)))</f>
        <v>#VALUE!</v>
      </c>
      <c r="H62" s="178">
        <f>Revenue!J28</f>
        <v>0</v>
      </c>
      <c r="I62" s="226">
        <f t="shared" si="26"/>
        <v>0</v>
      </c>
      <c r="J62" s="231">
        <f>Revenue!K28</f>
        <v>0</v>
      </c>
      <c r="K62" s="228">
        <f t="shared" si="27"/>
        <v>0</v>
      </c>
      <c r="L62" s="216">
        <f t="shared" si="31"/>
        <v>0</v>
      </c>
      <c r="M62" s="230">
        <f>IF(ISBLANK(L62),"  ",IF(L80&gt;0,L62/L80,IF(L62&gt;0,1,0)))</f>
        <v>0</v>
      </c>
    </row>
    <row r="63" spans="1:13" ht="15" customHeight="1" x14ac:dyDescent="0.2">
      <c r="A63" s="180" t="s">
        <v>218</v>
      </c>
      <c r="B63" s="178">
        <f>Revenue!F74</f>
        <v>0</v>
      </c>
      <c r="C63" s="226">
        <f t="shared" si="2"/>
        <v>0</v>
      </c>
      <c r="D63" s="231">
        <f>Revenue!G74</f>
        <v>987596</v>
      </c>
      <c r="E63" s="223">
        <f t="shared" si="29"/>
        <v>1</v>
      </c>
      <c r="F63" s="216">
        <f t="shared" si="30"/>
        <v>987596</v>
      </c>
      <c r="G63" s="230" t="e">
        <f>IF(ISBLANK(F63),"  ",IF(F80&gt;0,F63/F80,IF(F63&gt;0,1,0)))</f>
        <v>#VALUE!</v>
      </c>
      <c r="H63" s="178">
        <f>Revenue!J74</f>
        <v>0</v>
      </c>
      <c r="I63" s="226">
        <f t="shared" si="26"/>
        <v>0</v>
      </c>
      <c r="J63" s="231">
        <f>Revenue!K74</f>
        <v>1135735.3999999999</v>
      </c>
      <c r="K63" s="228">
        <f t="shared" si="27"/>
        <v>1</v>
      </c>
      <c r="L63" s="216">
        <f t="shared" si="31"/>
        <v>1135735.3999999999</v>
      </c>
      <c r="M63" s="230">
        <f>IF(ISBLANK(L63),"  ",IF(L80&gt;0,L63/L80,IF(L63&gt;0,1,0)))</f>
        <v>5.433608098268454E-2</v>
      </c>
    </row>
    <row r="64" spans="1:13" ht="15" customHeight="1" x14ac:dyDescent="0.2">
      <c r="A64" s="259" t="s">
        <v>219</v>
      </c>
      <c r="B64" s="178">
        <f>Revenue!F29</f>
        <v>0</v>
      </c>
      <c r="C64" s="226">
        <f t="shared" si="2"/>
        <v>0</v>
      </c>
      <c r="D64" s="231">
        <f>Revenue!G29</f>
        <v>0</v>
      </c>
      <c r="E64" s="223">
        <f t="shared" si="29"/>
        <v>0</v>
      </c>
      <c r="F64" s="216">
        <f t="shared" si="30"/>
        <v>0</v>
      </c>
      <c r="G64" s="230" t="e">
        <f>IF(ISBLANK(F64),"  ",IF(F80&gt;0,F64/F80,IF(F64&gt;0,1,0)))</f>
        <v>#VALUE!</v>
      </c>
      <c r="H64" s="178">
        <f>Revenue!J29</f>
        <v>0</v>
      </c>
      <c r="I64" s="226">
        <f t="shared" si="26"/>
        <v>0</v>
      </c>
      <c r="J64" s="231">
        <f>Revenue!K29</f>
        <v>0</v>
      </c>
      <c r="K64" s="228">
        <f t="shared" si="27"/>
        <v>0</v>
      </c>
      <c r="L64" s="216">
        <f t="shared" si="31"/>
        <v>0</v>
      </c>
      <c r="M64" s="230">
        <f>IF(ISBLANK(L64),"  ",IF(L80&gt;0,L64/L80,IF(L64&gt;0,1,0)))</f>
        <v>0</v>
      </c>
    </row>
    <row r="65" spans="1:13" ht="15" customHeight="1" x14ac:dyDescent="0.2">
      <c r="A65" s="259" t="s">
        <v>220</v>
      </c>
      <c r="B65" s="178">
        <v>0</v>
      </c>
      <c r="C65" s="226">
        <f t="shared" si="2"/>
        <v>0</v>
      </c>
      <c r="D65" s="231">
        <f>Athletics!U24-Athletics!U21-Athletics!U13-Athletics!U23</f>
        <v>0</v>
      </c>
      <c r="E65" s="223">
        <f t="shared" si="29"/>
        <v>0</v>
      </c>
      <c r="F65" s="216">
        <f t="shared" si="30"/>
        <v>0</v>
      </c>
      <c r="G65" s="230" t="e">
        <f>IF(ISBLANK(F65),"  ",IF(F80&gt;0,F65/F80,IF(F65&gt;0,1,0)))</f>
        <v>#VALUE!</v>
      </c>
      <c r="H65" s="178">
        <v>0</v>
      </c>
      <c r="I65" s="226">
        <f t="shared" si="26"/>
        <v>0</v>
      </c>
      <c r="J65" s="231">
        <f>Athletics!W24-Athletics!W21-Athletics!W13-Athletics!W23</f>
        <v>0</v>
      </c>
      <c r="K65" s="228">
        <f t="shared" si="27"/>
        <v>0</v>
      </c>
      <c r="L65" s="216">
        <f t="shared" si="31"/>
        <v>0</v>
      </c>
      <c r="M65" s="230">
        <f>IF(ISBLANK(L65),"  ",IF(L80&gt;0,L65/L80,IF(L65&gt;0,1,0)))</f>
        <v>0</v>
      </c>
    </row>
    <row r="66" spans="1:13" ht="15" customHeight="1" x14ac:dyDescent="0.2">
      <c r="A66" s="220" t="s">
        <v>247</v>
      </c>
      <c r="B66" s="178">
        <f>Revenue!F85</f>
        <v>0</v>
      </c>
      <c r="C66" s="226">
        <f t="shared" si="2"/>
        <v>0</v>
      </c>
      <c r="D66" s="231">
        <f>Revenue!G85</f>
        <v>0</v>
      </c>
      <c r="E66" s="223">
        <f t="shared" si="29"/>
        <v>0</v>
      </c>
      <c r="F66" s="216">
        <f t="shared" si="30"/>
        <v>0</v>
      </c>
      <c r="G66" s="230" t="e">
        <f>IF(ISBLANK(F66),"  ",IF(F80&gt;0,F66/F80,IF(F66&gt;0,1,0)))</f>
        <v>#VALUE!</v>
      </c>
      <c r="H66" s="178">
        <f>Revenue!J85</f>
        <v>0</v>
      </c>
      <c r="I66" s="226">
        <f t="shared" si="26"/>
        <v>0</v>
      </c>
      <c r="J66" s="231">
        <f>Revenue!K85</f>
        <v>0</v>
      </c>
      <c r="K66" s="228">
        <f t="shared" si="27"/>
        <v>0</v>
      </c>
      <c r="L66" s="216">
        <f t="shared" si="31"/>
        <v>0</v>
      </c>
      <c r="M66" s="230">
        <f>IF(ISBLANK(L66),"  ",IF(L80&gt;0,L66/L80,IF(L66&gt;0,1,0)))</f>
        <v>0</v>
      </c>
    </row>
    <row r="67" spans="1:13" ht="15" customHeight="1" x14ac:dyDescent="0.2">
      <c r="A67" s="220" t="s">
        <v>248</v>
      </c>
      <c r="B67" s="178">
        <f>Revenue!F79</f>
        <v>0</v>
      </c>
      <c r="C67" s="226">
        <f t="shared" si="2"/>
        <v>0</v>
      </c>
      <c r="D67" s="231">
        <f>Revenue!G79</f>
        <v>34572</v>
      </c>
      <c r="E67" s="223">
        <f t="shared" si="29"/>
        <v>1</v>
      </c>
      <c r="F67" s="216">
        <f t="shared" si="30"/>
        <v>34572</v>
      </c>
      <c r="G67" s="230" t="e">
        <f>IF(ISBLANK(F67),"  ",IF(F80&gt;0,F67/F80,IF(F67&gt;0,1,0)))</f>
        <v>#VALUE!</v>
      </c>
      <c r="H67" s="178">
        <f>Revenue!J79</f>
        <v>0</v>
      </c>
      <c r="I67" s="226">
        <f t="shared" si="26"/>
        <v>0</v>
      </c>
      <c r="J67" s="231">
        <f>Revenue!K79</f>
        <v>39757.799999999996</v>
      </c>
      <c r="K67" s="228">
        <f t="shared" si="27"/>
        <v>1</v>
      </c>
      <c r="L67" s="216">
        <f t="shared" si="31"/>
        <v>39757.799999999996</v>
      </c>
      <c r="M67" s="230">
        <f>IF(ISBLANK(L67),"  ",IF(L80&gt;0,L67/L80,IF(L67&gt;0,1,0)))</f>
        <v>1.9021006481733116E-3</v>
      </c>
    </row>
    <row r="68" spans="1:13" ht="15" customHeight="1" x14ac:dyDescent="0.2">
      <c r="A68" s="166" t="s">
        <v>249</v>
      </c>
      <c r="B68" s="178">
        <f>Revenue!F76+Revenue!F75</f>
        <v>0</v>
      </c>
      <c r="C68" s="226">
        <f t="shared" si="2"/>
        <v>0</v>
      </c>
      <c r="D68" s="231">
        <f>Revenue!G76+ Revenue!G75</f>
        <v>0</v>
      </c>
      <c r="E68" s="223">
        <f t="shared" si="29"/>
        <v>0</v>
      </c>
      <c r="F68" s="216">
        <f t="shared" si="30"/>
        <v>0</v>
      </c>
      <c r="G68" s="230" t="e">
        <f>IF(ISBLANK(F68),"  ",IF(F80&gt;0,F68/F80,IF(F68&gt;0,1,0)))</f>
        <v>#VALUE!</v>
      </c>
      <c r="H68" s="178">
        <f>Revenue!J76+Revenue!J75</f>
        <v>0</v>
      </c>
      <c r="I68" s="226">
        <f t="shared" si="26"/>
        <v>0</v>
      </c>
      <c r="J68" s="231">
        <f>Revenue!K76+Revenue!K75</f>
        <v>0</v>
      </c>
      <c r="K68" s="228">
        <f t="shared" si="27"/>
        <v>0</v>
      </c>
      <c r="L68" s="216">
        <f t="shared" si="31"/>
        <v>0</v>
      </c>
      <c r="M68" s="230">
        <f>IF(ISBLANK(L68),"  ",IF(L80&gt;0,L68/L80,IF(L68&gt;0,1,0)))</f>
        <v>0</v>
      </c>
    </row>
    <row r="69" spans="1:13" ht="15" customHeight="1" x14ac:dyDescent="0.2">
      <c r="A69" s="180" t="s">
        <v>221</v>
      </c>
      <c r="B69" s="178" t="str">
        <f>Revenue!F30</f>
        <v xml:space="preserve"> </v>
      </c>
      <c r="C69" s="226" t="e">
        <f t="shared" si="2"/>
        <v>#VALUE!</v>
      </c>
      <c r="D69" s="231">
        <f>Revenue!G30</f>
        <v>0</v>
      </c>
      <c r="E69" s="223" t="e">
        <f t="shared" si="29"/>
        <v>#VALUE!</v>
      </c>
      <c r="F69" s="216" t="e">
        <f t="shared" si="30"/>
        <v>#VALUE!</v>
      </c>
      <c r="G69" s="230" t="e">
        <f>IF(ISBLANK(F69),"  ",IF(F80&gt;0,F69/F80,IF(F69&gt;0,1,0)))</f>
        <v>#VALUE!</v>
      </c>
      <c r="H69" s="178">
        <f>Revenue!J30</f>
        <v>170000</v>
      </c>
      <c r="I69" s="226">
        <f t="shared" si="26"/>
        <v>1</v>
      </c>
      <c r="J69" s="231">
        <f>Revenue!K30</f>
        <v>0</v>
      </c>
      <c r="K69" s="228">
        <f t="shared" si="27"/>
        <v>0</v>
      </c>
      <c r="L69" s="216">
        <f t="shared" si="31"/>
        <v>170000</v>
      </c>
      <c r="M69" s="230">
        <f>IF(ISBLANK(L69),"  ",IF(L80&gt;0,L69/L80,IF(L69&gt;0,1,0)))</f>
        <v>8.1331741240577449E-3</v>
      </c>
    </row>
    <row r="70" spans="1:13" ht="15" customHeight="1" x14ac:dyDescent="0.2">
      <c r="A70" s="220" t="s">
        <v>528</v>
      </c>
      <c r="B70" s="178">
        <f>Revenue!F31</f>
        <v>0</v>
      </c>
      <c r="C70" s="226">
        <f t="shared" ref="C70" si="32">IF(ISBLANK(B70),"  ",IF(F70&gt;0,B70/F70,IF(B70&gt;0,1,0)))</f>
        <v>0</v>
      </c>
      <c r="D70" s="231">
        <f>Revenue!G31</f>
        <v>0</v>
      </c>
      <c r="E70" s="223">
        <f t="shared" ref="E70" si="33">IF(ISBLANK(D70),"  ",IF(F70&gt;0,D70/F70,IF(D70&gt;0,1,0)))</f>
        <v>0</v>
      </c>
      <c r="F70" s="216">
        <f t="shared" ref="F70" si="34">D70+B70</f>
        <v>0</v>
      </c>
      <c r="G70" s="230">
        <f>IF(ISBLANK(F70),"  ",IF(F82&gt;0,F70/F82,IF(F70&gt;0,1,0)))</f>
        <v>0</v>
      </c>
      <c r="H70" s="178">
        <f>Revenue!J31</f>
        <v>0</v>
      </c>
      <c r="I70" s="226">
        <f t="shared" ref="I70" si="35">IF(ISBLANK(H70),"  ",IF(L70&gt;0,H70/L70,IF(H70&gt;0,1,0)))</f>
        <v>0</v>
      </c>
      <c r="J70" s="231">
        <f>Revenue!K31</f>
        <v>0</v>
      </c>
      <c r="K70" s="228">
        <f t="shared" ref="K70" si="36">IF(ISBLANK(J70),"  ",IF(L70&gt;0,J70/L70,IF(J70&gt;0,1,0)))</f>
        <v>0</v>
      </c>
      <c r="L70" s="216">
        <f t="shared" ref="L70" si="37">J70+H70</f>
        <v>0</v>
      </c>
      <c r="M70" s="230">
        <f>IF(ISBLANK(L70),"  ",IF(L82&gt;0,L70/L82,IF(L70&gt;0,1,0)))</f>
        <v>0</v>
      </c>
    </row>
    <row r="71" spans="1:13" s="151" customFormat="1" ht="15" customHeight="1" x14ac:dyDescent="0.25">
      <c r="A71" s="197" t="s">
        <v>222</v>
      </c>
      <c r="B71" s="186">
        <f>B59+SUM(B60:B70)</f>
        <v>7051153</v>
      </c>
      <c r="C71" s="238" t="e">
        <f t="shared" si="2"/>
        <v>#VALUE!</v>
      </c>
      <c r="D71" s="241">
        <f>D59+SUM(D60:D70)</f>
        <v>1782311</v>
      </c>
      <c r="E71" s="266" t="e">
        <f t="shared" si="29"/>
        <v>#VALUE!</v>
      </c>
      <c r="F71" s="186" t="e">
        <f>F59+SUM(F60:F70)</f>
        <v>#VALUE!</v>
      </c>
      <c r="G71" s="240" t="e">
        <f>IF(ISBLANK(F71),"  ",IF(F80&gt;0,F71/F80,IF(F71&gt;0,1,0)))</f>
        <v>#VALUE!</v>
      </c>
      <c r="H71" s="186">
        <f>H59+SUM(H60:H70)</f>
        <v>9595000</v>
      </c>
      <c r="I71" s="238">
        <f t="shared" si="26"/>
        <v>0.82398300477300856</v>
      </c>
      <c r="J71" s="241">
        <f>J59+SUM(J60:J70)</f>
        <v>2049657.65</v>
      </c>
      <c r="K71" s="239">
        <f t="shared" si="27"/>
        <v>0.17601699522699152</v>
      </c>
      <c r="L71" s="186">
        <f>L59+SUM(L60:L70)</f>
        <v>11644657.649999999</v>
      </c>
      <c r="M71" s="240">
        <f>IF(ISBLANK(L71),"  ",IF(L80&gt;0,L71/L80,IF(L71&gt;0,1,0)))</f>
        <v>0.5571060487205356</v>
      </c>
    </row>
    <row r="72" spans="1:13" ht="15" customHeight="1" x14ac:dyDescent="0.25">
      <c r="A72" s="168" t="s">
        <v>223</v>
      </c>
      <c r="B72" s="193"/>
      <c r="C72" s="235" t="s">
        <v>117</v>
      </c>
      <c r="D72" s="231"/>
      <c r="E72" s="231" t="str">
        <f t="shared" si="29"/>
        <v xml:space="preserve">  </v>
      </c>
      <c r="F72" s="216"/>
      <c r="G72" s="237" t="s">
        <v>117</v>
      </c>
      <c r="H72" s="193"/>
      <c r="I72" s="235" t="s">
        <v>117</v>
      </c>
      <c r="J72" s="231"/>
      <c r="K72" s="236" t="s">
        <v>117</v>
      </c>
      <c r="L72" s="216"/>
      <c r="M72" s="237" t="s">
        <v>117</v>
      </c>
    </row>
    <row r="73" spans="1:13" ht="15" customHeight="1" x14ac:dyDescent="0.2">
      <c r="A73" s="166" t="s">
        <v>224</v>
      </c>
      <c r="B73" s="134">
        <f>Revenue!F65</f>
        <v>0</v>
      </c>
      <c r="C73" s="221">
        <f t="shared" si="2"/>
        <v>0</v>
      </c>
      <c r="D73" s="227">
        <f>Revenue!G65</f>
        <v>0</v>
      </c>
      <c r="E73" s="223">
        <f t="shared" si="29"/>
        <v>0</v>
      </c>
      <c r="F73" s="135">
        <f>D73+B73</f>
        <v>0</v>
      </c>
      <c r="G73" s="225" t="e">
        <f>IF(ISBLANK(F73),"  ",IF(F80&gt;0,F73/F80,IF(F73&gt;0,1,0)))</f>
        <v>#VALUE!</v>
      </c>
      <c r="H73" s="134">
        <f>Revenue!J65</f>
        <v>0</v>
      </c>
      <c r="I73" s="221">
        <f>IF(ISBLANK(H73),"  ",IF(L73&gt;0,H73/L73,IF(H73&gt;0,1,0)))</f>
        <v>0</v>
      </c>
      <c r="J73" s="227">
        <f>Revenue!K65</f>
        <v>0</v>
      </c>
      <c r="K73" s="223">
        <f>IF(ISBLANK(J73),"  ",IF(L73&gt;0,J73/L73,IF(J73&gt;0,1,0)))</f>
        <v>0</v>
      </c>
      <c r="L73" s="135">
        <f>J73+H73</f>
        <v>0</v>
      </c>
      <c r="M73" s="225">
        <f>IF(ISBLANK(L73),"  ",IF(L80&gt;0,L73/L80,IF(L73&gt;0,1,0)))</f>
        <v>0</v>
      </c>
    </row>
    <row r="74" spans="1:13" ht="15" customHeight="1" x14ac:dyDescent="0.2">
      <c r="A74" s="177" t="s">
        <v>225</v>
      </c>
      <c r="B74" s="178">
        <f>Revenue!F66</f>
        <v>0</v>
      </c>
      <c r="C74" s="226">
        <f t="shared" si="2"/>
        <v>0</v>
      </c>
      <c r="D74" s="231">
        <f>Revenue!G66</f>
        <v>0</v>
      </c>
      <c r="E74" s="223">
        <f t="shared" si="29"/>
        <v>0</v>
      </c>
      <c r="F74" s="216">
        <f>D74+B74</f>
        <v>0</v>
      </c>
      <c r="G74" s="230" t="e">
        <f>IF(ISBLANK(F74),"  ",IF(F80&gt;0,F74/F80,IF(F74&gt;0,1,0)))</f>
        <v>#VALUE!</v>
      </c>
      <c r="H74" s="178">
        <f>Revenue!J66</f>
        <v>0</v>
      </c>
      <c r="I74" s="226">
        <f>IF(ISBLANK(H74),"  ",IF(L74&gt;0,H74/L74,IF(H74&gt;0,1,0)))</f>
        <v>0</v>
      </c>
      <c r="J74" s="231">
        <f>Revenue!K66</f>
        <v>0</v>
      </c>
      <c r="K74" s="228">
        <f>IF(ISBLANK(J74),"  ",IF(L74&gt;0,J74/L74,IF(J74&gt;0,1,0)))</f>
        <v>0</v>
      </c>
      <c r="L74" s="216">
        <f>J74+H74</f>
        <v>0</v>
      </c>
      <c r="M74" s="230">
        <f>IF(ISBLANK(L74),"  ",IF(L80&gt;0,L74/L80,IF(L74&gt;0,1,0)))</f>
        <v>0</v>
      </c>
    </row>
    <row r="75" spans="1:13" ht="15" customHeight="1" x14ac:dyDescent="0.25">
      <c r="A75" s="192" t="s">
        <v>226</v>
      </c>
      <c r="B75" s="193"/>
      <c r="C75" s="235" t="s">
        <v>117</v>
      </c>
      <c r="D75" s="231"/>
      <c r="E75" s="231" t="str">
        <f t="shared" si="29"/>
        <v xml:space="preserve">  </v>
      </c>
      <c r="F75" s="216"/>
      <c r="G75" s="237" t="s">
        <v>117</v>
      </c>
      <c r="H75" s="193"/>
      <c r="I75" s="235" t="s">
        <v>117</v>
      </c>
      <c r="J75" s="231"/>
      <c r="K75" s="236" t="s">
        <v>117</v>
      </c>
      <c r="L75" s="216"/>
      <c r="M75" s="237" t="s">
        <v>117</v>
      </c>
    </row>
    <row r="76" spans="1:13" ht="15" customHeight="1" x14ac:dyDescent="0.25">
      <c r="A76" s="166" t="s">
        <v>227</v>
      </c>
      <c r="B76" s="134">
        <f>Revenue!F67</f>
        <v>0</v>
      </c>
      <c r="C76" s="221">
        <f t="shared" si="2"/>
        <v>0</v>
      </c>
      <c r="D76" s="227">
        <f>Revenue!G67</f>
        <v>0</v>
      </c>
      <c r="E76" s="266">
        <f t="shared" si="29"/>
        <v>0</v>
      </c>
      <c r="F76" s="135">
        <f>D76+B76</f>
        <v>0</v>
      </c>
      <c r="G76" s="225" t="e">
        <f>IF(ISBLANK(F76),"  ",IF(F80&gt;0,F76/F80,IF(F76&gt;0,1,0)))</f>
        <v>#VALUE!</v>
      </c>
      <c r="H76" s="134">
        <f>Revenue!J67</f>
        <v>0</v>
      </c>
      <c r="I76" s="221">
        <f>IF(ISBLANK(H76),"  ",IF(L76&gt;0,H76/L76,IF(H76&gt;0,1,0)))</f>
        <v>0</v>
      </c>
      <c r="J76" s="227">
        <f>Revenue!K67</f>
        <v>0</v>
      </c>
      <c r="K76" s="223">
        <f>IF(ISBLANK(J76),"  ",IF(L76&gt;0,J76/L76,IF(J76&gt;0,1,0)))</f>
        <v>0</v>
      </c>
      <c r="L76" s="135">
        <f>J76+H76</f>
        <v>0</v>
      </c>
      <c r="M76" s="225">
        <f>IF(ISBLANK(L76),"  ",IF(L80&gt;0,L76/L80,IF(L76&gt;0,1,0)))</f>
        <v>0</v>
      </c>
    </row>
    <row r="77" spans="1:13" ht="15" customHeight="1" x14ac:dyDescent="0.25">
      <c r="A77" s="177" t="s">
        <v>251</v>
      </c>
      <c r="B77" s="178">
        <f>Revenue!F68+Revenue!F73</f>
        <v>0</v>
      </c>
      <c r="C77" s="226">
        <f t="shared" si="2"/>
        <v>0</v>
      </c>
      <c r="D77" s="231">
        <f>Revenue!G68+Revenue!G73</f>
        <v>2139319</v>
      </c>
      <c r="E77" s="266">
        <f t="shared" si="29"/>
        <v>1</v>
      </c>
      <c r="F77" s="216">
        <f>D77+B77</f>
        <v>2139319</v>
      </c>
      <c r="G77" s="230" t="e">
        <f>IF(ISBLANK(F77),"  ",IF(F80&gt;0,F77/F80,IF(F77&gt;0,1,0)))</f>
        <v>#VALUE!</v>
      </c>
      <c r="H77" s="178">
        <f>Revenue!J68+Revenue!J73</f>
        <v>0</v>
      </c>
      <c r="I77" s="226">
        <f>IF(ISBLANK(H77),"  ",IF(L77&gt;0,H77/L77,IF(H77&gt;0,1,0)))</f>
        <v>0</v>
      </c>
      <c r="J77" s="231">
        <f>Revenue!K68+Revenue!K73</f>
        <v>2460216.8499999996</v>
      </c>
      <c r="K77" s="228">
        <f>IF(ISBLANK(J77),"  ",IF(L77&gt;0,J77/L77,IF(J77&gt;0,1,0)))</f>
        <v>1</v>
      </c>
      <c r="L77" s="216">
        <f>J77+H77</f>
        <v>2460216.8499999996</v>
      </c>
      <c r="M77" s="230">
        <f>IF(ISBLANK(L77),"  ",IF(L80&gt;0,L77/L80,IF(L77&gt;0,1,0)))</f>
        <v>0.11770218837641677</v>
      </c>
    </row>
    <row r="78" spans="1:13" s="151" customFormat="1" ht="15" customHeight="1" x14ac:dyDescent="0.25">
      <c r="A78" s="192" t="s">
        <v>228</v>
      </c>
      <c r="B78" s="260">
        <f>B77+B76+B74+B73</f>
        <v>0</v>
      </c>
      <c r="C78" s="238">
        <f t="shared" si="2"/>
        <v>0</v>
      </c>
      <c r="D78" s="261">
        <f>D77+D76+D74+D73</f>
        <v>2139319</v>
      </c>
      <c r="E78" s="266">
        <f t="shared" si="29"/>
        <v>1</v>
      </c>
      <c r="F78" s="242">
        <f>F77+F76+F75+F74+F73</f>
        <v>2139319</v>
      </c>
      <c r="G78" s="240" t="e">
        <f>IF(ISBLANK(F78),"  ",IF(F80&gt;0,F78/F80,IF(F78&gt;0,1,0)))</f>
        <v>#VALUE!</v>
      </c>
      <c r="H78" s="260">
        <f>H77+H76+H74+H73</f>
        <v>0</v>
      </c>
      <c r="I78" s="238">
        <f>IF(ISBLANK(H78),"  ",IF(L78&gt;0,H78/L78,IF(H78&gt;0,1,0)))</f>
        <v>0</v>
      </c>
      <c r="J78" s="261">
        <f>J77+J76+J74+J73</f>
        <v>2460216.8499999996</v>
      </c>
      <c r="K78" s="239">
        <f>IF(ISBLANK(J78),"  ",IF(L78&gt;0,J78/L78,IF(J78&gt;0,1,0)))</f>
        <v>1</v>
      </c>
      <c r="L78" s="242">
        <f>L77+L76+L75+L74+L73</f>
        <v>2460216.8499999996</v>
      </c>
      <c r="M78" s="240">
        <f>IF(ISBLANK(L78),"  ",IF(L80&gt;0,L78/L80,IF(L78&gt;0,1,0)))</f>
        <v>0.11770218837641677</v>
      </c>
    </row>
    <row r="79" spans="1:13" s="151" customFormat="1" ht="15" customHeight="1" x14ac:dyDescent="0.25">
      <c r="A79" s="192" t="s">
        <v>32</v>
      </c>
      <c r="B79" s="260">
        <f>Revenue!F35</f>
        <v>0</v>
      </c>
      <c r="C79" s="239">
        <f t="shared" si="2"/>
        <v>0</v>
      </c>
      <c r="D79" s="243">
        <f>Revenue!G35</f>
        <v>0</v>
      </c>
      <c r="E79" s="266">
        <f t="shared" si="29"/>
        <v>0</v>
      </c>
      <c r="F79" s="267">
        <f>D79+B79</f>
        <v>0</v>
      </c>
      <c r="G79" s="240">
        <f>IF(ISBLANK(F79),"  ",IF(F82&gt;0,F79/F82,IF(F79&gt;0,1,0)))</f>
        <v>0</v>
      </c>
      <c r="H79" s="260">
        <f>Revenue!J35</f>
        <v>0</v>
      </c>
      <c r="I79" s="239">
        <f>IF(ISBLANK(H79),"  ",IF(L79&gt;0,H79/L79,IF(H79&gt;0,1,0)))</f>
        <v>0</v>
      </c>
      <c r="J79" s="243">
        <f>Revenue!K35</f>
        <v>0</v>
      </c>
      <c r="K79" s="239">
        <f>IF(ISBLANK(J79),"  ",IF(L79&gt;0,J79/L79,IF(J79&gt;0,1,0)))</f>
        <v>0</v>
      </c>
      <c r="L79" s="267">
        <f>J79+H79</f>
        <v>0</v>
      </c>
      <c r="M79" s="240">
        <f>IF(ISBLANK(L79),"  ",IF(L82&gt;0,L79/L82,IF(L79&gt;0,1,0)))</f>
        <v>0</v>
      </c>
    </row>
    <row r="80" spans="1:13" s="151" customFormat="1" ht="15" customHeight="1" thickBot="1" x14ac:dyDescent="0.3">
      <c r="A80" s="198" t="s">
        <v>161</v>
      </c>
      <c r="B80" s="262">
        <f>B78+B71+B50+B43+B51+B79</f>
        <v>15186858</v>
      </c>
      <c r="C80" s="263" t="e">
        <f t="shared" si="2"/>
        <v>#VALUE!</v>
      </c>
      <c r="D80" s="262">
        <f>D78+D71+D50+D43+D51+D79</f>
        <v>3921630</v>
      </c>
      <c r="E80" s="264" t="e">
        <f>IF(ISBLANK(D80),"  ",IF(F80&gt;0,D80/F80,IF(D80&gt;0,1,0)))</f>
        <v>#VALUE!</v>
      </c>
      <c r="F80" s="262" t="e">
        <f>F78+F71+F50+F43+F51+F79</f>
        <v>#VALUE!</v>
      </c>
      <c r="G80" s="265" t="e">
        <f>IF(ISBLANK(F80),"  ",IF(F80&gt;0,F80/F80,IF(F80&gt;0,1,0)))</f>
        <v>#VALUE!</v>
      </c>
      <c r="H80" s="262">
        <f>H78+H71+H50+H43+H51+H79</f>
        <v>16392174</v>
      </c>
      <c r="I80" s="263">
        <f>IF(ISBLANK(H80),"  ",IF(L80&gt;0,H80/L80,IF(H80&gt;0,1,0)))</f>
        <v>0.78423767890501261</v>
      </c>
      <c r="J80" s="262">
        <f>J78+J71+J50+J43+J51+J79</f>
        <v>4509874.5</v>
      </c>
      <c r="K80" s="264">
        <f>IF(ISBLANK(J80),"  ",IF(L80&gt;0,J80/L80,IF(J80&gt;0,1,0)))</f>
        <v>0.21576232109498741</v>
      </c>
      <c r="L80" s="262">
        <f>L78+L71+L50+L43+L51+L79</f>
        <v>20902048.5</v>
      </c>
      <c r="M80" s="265">
        <f>IF(ISBLANK(L80),"  ",IF(L80&gt;0,L80/L80,IF(L80&gt;0,1,0)))</f>
        <v>1</v>
      </c>
    </row>
    <row r="81" spans="1:13" s="151" customFormat="1" ht="15" customHeight="1" thickTop="1" x14ac:dyDescent="0.25">
      <c r="A81" s="460"/>
      <c r="B81" s="461"/>
      <c r="C81" s="462"/>
      <c r="D81" s="461"/>
      <c r="E81" s="462"/>
      <c r="F81" s="461"/>
      <c r="G81" s="462"/>
      <c r="H81" s="461"/>
      <c r="I81" s="462"/>
      <c r="J81" s="461"/>
      <c r="K81" s="462"/>
      <c r="L81" s="461"/>
      <c r="M81" s="462"/>
    </row>
    <row r="82" spans="1:13" ht="15" customHeight="1" x14ac:dyDescent="0.2">
      <c r="A82" s="98" t="s">
        <v>250</v>
      </c>
    </row>
  </sheetData>
  <mergeCells count="1">
    <mergeCell ref="K1:M1"/>
  </mergeCells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499984740745262"/>
    <pageSetUpPr fitToPage="1"/>
  </sheetPr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4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38" customFormat="1" ht="20.100000000000001" customHeight="1" x14ac:dyDescent="0.25">
      <c r="A1" s="332" t="s">
        <v>131</v>
      </c>
      <c r="B1" s="346"/>
      <c r="C1" s="346"/>
      <c r="D1" s="347" t="s">
        <v>79</v>
      </c>
      <c r="E1" s="561" t="str">
        <f>Revenue!B2</f>
        <v>River Parishes Community College</v>
      </c>
      <c r="F1" s="561"/>
      <c r="G1" s="561"/>
    </row>
    <row r="2" spans="1:7" s="338" customFormat="1" ht="20.100000000000001" customHeight="1" x14ac:dyDescent="0.25">
      <c r="A2" s="332" t="s">
        <v>384</v>
      </c>
      <c r="B2" s="346" t="s">
        <v>117</v>
      </c>
      <c r="C2" s="346"/>
      <c r="D2" s="346"/>
      <c r="E2" s="346"/>
      <c r="F2" s="346"/>
      <c r="G2" s="346"/>
    </row>
    <row r="3" spans="1:7" s="338" customFormat="1" ht="20.100000000000001" customHeight="1" thickBot="1" x14ac:dyDescent="0.3">
      <c r="A3" s="333" t="s">
        <v>232</v>
      </c>
      <c r="B3" s="348"/>
      <c r="C3" s="348"/>
      <c r="D3" s="348"/>
      <c r="E3" s="348"/>
      <c r="F3" s="348"/>
      <c r="G3" s="348"/>
    </row>
    <row r="4" spans="1:7" ht="15" customHeight="1" thickTop="1" x14ac:dyDescent="0.2">
      <c r="A4" s="163"/>
      <c r="B4" s="164"/>
      <c r="C4" s="165"/>
      <c r="D4" s="164"/>
      <c r="E4" s="165"/>
      <c r="F4" s="164" t="s">
        <v>117</v>
      </c>
      <c r="G4" s="165"/>
    </row>
    <row r="5" spans="1:7" ht="15" customHeight="1" x14ac:dyDescent="0.2">
      <c r="A5" s="166"/>
      <c r="C5" s="167"/>
      <c r="E5" s="167"/>
      <c r="G5" s="167"/>
    </row>
    <row r="6" spans="1:7" ht="15" customHeight="1" x14ac:dyDescent="0.25">
      <c r="A6" s="168"/>
      <c r="B6" s="169" t="s">
        <v>563</v>
      </c>
      <c r="C6" s="170"/>
      <c r="D6" s="169" t="s">
        <v>530</v>
      </c>
      <c r="E6" s="170"/>
      <c r="F6" s="169" t="s">
        <v>568</v>
      </c>
      <c r="G6" s="170"/>
    </row>
    <row r="7" spans="1:7" ht="15" customHeight="1" x14ac:dyDescent="0.2">
      <c r="A7" s="166" t="s">
        <v>117</v>
      </c>
      <c r="B7" s="134" t="s">
        <v>117</v>
      </c>
      <c r="C7" s="167" t="s">
        <v>117</v>
      </c>
      <c r="D7" s="134" t="s">
        <v>117</v>
      </c>
      <c r="E7" s="167" t="s">
        <v>117</v>
      </c>
      <c r="F7" s="134" t="s">
        <v>117</v>
      </c>
      <c r="G7" s="167" t="s">
        <v>117</v>
      </c>
    </row>
    <row r="8" spans="1:7" ht="15" customHeight="1" x14ac:dyDescent="0.2">
      <c r="A8" s="166" t="s">
        <v>117</v>
      </c>
      <c r="B8" s="134" t="s">
        <v>117</v>
      </c>
      <c r="C8" s="167" t="s">
        <v>117</v>
      </c>
      <c r="D8" s="134" t="s">
        <v>117</v>
      </c>
      <c r="E8" s="167" t="s">
        <v>117</v>
      </c>
      <c r="F8" s="134" t="s">
        <v>117</v>
      </c>
      <c r="G8" s="167" t="s">
        <v>117</v>
      </c>
    </row>
    <row r="9" spans="1:7" ht="15" customHeight="1" x14ac:dyDescent="0.25">
      <c r="A9" s="171" t="s">
        <v>117</v>
      </c>
      <c r="B9" s="172" t="s">
        <v>117</v>
      </c>
      <c r="C9" s="173" t="s">
        <v>117</v>
      </c>
      <c r="D9" s="172" t="s">
        <v>117</v>
      </c>
      <c r="E9" s="173" t="s">
        <v>117</v>
      </c>
      <c r="F9" s="172" t="s">
        <v>117</v>
      </c>
      <c r="G9" s="173" t="s">
        <v>117</v>
      </c>
    </row>
    <row r="10" spans="1:7" ht="15" customHeight="1" x14ac:dyDescent="0.25">
      <c r="A10" s="174" t="s">
        <v>202</v>
      </c>
      <c r="B10" s="175" t="s">
        <v>234</v>
      </c>
      <c r="C10" s="176" t="s">
        <v>235</v>
      </c>
      <c r="D10" s="175" t="s">
        <v>234</v>
      </c>
      <c r="E10" s="176" t="s">
        <v>235</v>
      </c>
      <c r="F10" s="175" t="s">
        <v>234</v>
      </c>
      <c r="G10" s="176" t="s">
        <v>235</v>
      </c>
    </row>
    <row r="11" spans="1:7" ht="15" customHeight="1" x14ac:dyDescent="0.2">
      <c r="A11" s="177" t="s">
        <v>236</v>
      </c>
      <c r="B11" s="178" t="s">
        <v>117</v>
      </c>
      <c r="C11" s="179" t="s">
        <v>117</v>
      </c>
      <c r="D11" s="178" t="s">
        <v>117</v>
      </c>
      <c r="E11" s="179" t="s">
        <v>117</v>
      </c>
      <c r="F11" s="178" t="s">
        <v>117</v>
      </c>
      <c r="G11" s="179" t="s">
        <v>117</v>
      </c>
    </row>
    <row r="12" spans="1:7" ht="15" customHeight="1" x14ac:dyDescent="0.25">
      <c r="A12" s="168" t="s">
        <v>141</v>
      </c>
      <c r="B12" s="134" t="s">
        <v>117</v>
      </c>
      <c r="C12" s="116"/>
      <c r="D12" s="134" t="s">
        <v>117</v>
      </c>
      <c r="E12" s="116"/>
      <c r="F12" s="134" t="s">
        <v>117</v>
      </c>
      <c r="G12" s="116"/>
    </row>
    <row r="13" spans="1:7" ht="15" customHeight="1" x14ac:dyDescent="0.2">
      <c r="A13" s="180" t="s">
        <v>395</v>
      </c>
      <c r="B13" s="181"/>
      <c r="C13" s="182"/>
      <c r="D13" s="183"/>
      <c r="E13" s="182"/>
      <c r="F13" s="183"/>
      <c r="G13" s="182"/>
    </row>
    <row r="14" spans="1:7" ht="15" customHeight="1" x14ac:dyDescent="0.2">
      <c r="A14" s="184" t="s">
        <v>402</v>
      </c>
      <c r="B14" s="178"/>
      <c r="C14" s="179"/>
      <c r="D14" s="178"/>
      <c r="E14" s="179"/>
      <c r="F14" s="178"/>
      <c r="G14" s="179"/>
    </row>
    <row r="15" spans="1:7" ht="15" customHeight="1" x14ac:dyDescent="0.2">
      <c r="A15" s="184" t="s">
        <v>403</v>
      </c>
      <c r="B15" s="178"/>
      <c r="C15" s="179"/>
      <c r="D15" s="178"/>
      <c r="E15" s="179"/>
      <c r="F15" s="178"/>
      <c r="G15" s="179"/>
    </row>
    <row r="16" spans="1:7" ht="15" customHeight="1" x14ac:dyDescent="0.2">
      <c r="A16" s="184" t="s">
        <v>401</v>
      </c>
      <c r="B16" s="178"/>
      <c r="C16" s="179"/>
      <c r="D16" s="178"/>
      <c r="E16" s="179"/>
      <c r="F16" s="178"/>
      <c r="G16" s="179"/>
    </row>
    <row r="17" spans="1:7" s="151" customFormat="1" ht="15" customHeight="1" x14ac:dyDescent="0.25">
      <c r="A17" s="185" t="s">
        <v>391</v>
      </c>
      <c r="B17" s="186">
        <f t="shared" ref="B17:G17" si="0">SUM(B14:B16)</f>
        <v>0</v>
      </c>
      <c r="C17" s="187">
        <f t="shared" si="0"/>
        <v>0</v>
      </c>
      <c r="D17" s="186">
        <f t="shared" si="0"/>
        <v>0</v>
      </c>
      <c r="E17" s="187">
        <f t="shared" si="0"/>
        <v>0</v>
      </c>
      <c r="F17" s="186">
        <f t="shared" si="0"/>
        <v>0</v>
      </c>
      <c r="G17" s="187">
        <f t="shared" si="0"/>
        <v>0</v>
      </c>
    </row>
    <row r="18" spans="1:7" s="151" customFormat="1" ht="15" customHeight="1" x14ac:dyDescent="0.25">
      <c r="A18" s="188"/>
      <c r="B18" s="189"/>
      <c r="C18" s="187"/>
      <c r="D18" s="189"/>
      <c r="E18" s="187"/>
      <c r="F18" s="189"/>
      <c r="G18" s="187"/>
    </row>
    <row r="19" spans="1:7" s="151" customFormat="1" ht="15" customHeight="1" x14ac:dyDescent="0.25">
      <c r="A19" s="188" t="s">
        <v>205</v>
      </c>
      <c r="B19" s="190"/>
      <c r="C19" s="187"/>
      <c r="D19" s="190"/>
      <c r="E19" s="187"/>
      <c r="F19" s="190"/>
      <c r="G19" s="187"/>
    </row>
    <row r="20" spans="1:7" s="151" customFormat="1" ht="15" customHeight="1" x14ac:dyDescent="0.25">
      <c r="A20" s="180" t="s">
        <v>393</v>
      </c>
      <c r="B20" s="178"/>
      <c r="C20" s="179"/>
      <c r="D20" s="178"/>
      <c r="E20" s="179"/>
      <c r="F20" s="178"/>
      <c r="G20" s="179"/>
    </row>
    <row r="21" spans="1:7" s="151" customFormat="1" ht="15" customHeight="1" x14ac:dyDescent="0.25">
      <c r="A21" s="184" t="s">
        <v>402</v>
      </c>
      <c r="B21" s="178"/>
      <c r="C21" s="179"/>
      <c r="D21" s="178"/>
      <c r="E21" s="179"/>
      <c r="F21" s="178"/>
      <c r="G21" s="179"/>
    </row>
    <row r="22" spans="1:7" s="151" customFormat="1" ht="15" customHeight="1" x14ac:dyDescent="0.25">
      <c r="A22" s="184" t="s">
        <v>403</v>
      </c>
      <c r="B22" s="178"/>
      <c r="C22" s="179"/>
      <c r="D22" s="178"/>
      <c r="E22" s="179"/>
      <c r="F22" s="178"/>
      <c r="G22" s="179"/>
    </row>
    <row r="23" spans="1:7" s="151" customFormat="1" ht="15" customHeight="1" x14ac:dyDescent="0.25">
      <c r="A23" s="184" t="s">
        <v>401</v>
      </c>
      <c r="B23" s="178"/>
      <c r="C23" s="179"/>
      <c r="D23" s="178"/>
      <c r="E23" s="179"/>
      <c r="F23" s="178"/>
      <c r="G23" s="179"/>
    </row>
    <row r="24" spans="1:7" s="151" customFormat="1" ht="15" customHeight="1" x14ac:dyDescent="0.25">
      <c r="A24" s="191" t="s">
        <v>394</v>
      </c>
      <c r="B24" s="186">
        <f t="shared" ref="B24:G24" si="1">SUM(B21:B23)</f>
        <v>0</v>
      </c>
      <c r="C24" s="187">
        <f t="shared" si="1"/>
        <v>0</v>
      </c>
      <c r="D24" s="186">
        <f t="shared" si="1"/>
        <v>0</v>
      </c>
      <c r="E24" s="187">
        <f t="shared" si="1"/>
        <v>0</v>
      </c>
      <c r="F24" s="186">
        <f t="shared" si="1"/>
        <v>0</v>
      </c>
      <c r="G24" s="187">
        <f t="shared" si="1"/>
        <v>0</v>
      </c>
    </row>
    <row r="25" spans="1:7" s="151" customFormat="1" ht="15" customHeight="1" x14ac:dyDescent="0.25">
      <c r="A25" s="180" t="s">
        <v>395</v>
      </c>
      <c r="B25" s="186"/>
      <c r="C25" s="187"/>
      <c r="D25" s="186"/>
      <c r="E25" s="187"/>
      <c r="F25" s="186"/>
      <c r="G25" s="187"/>
    </row>
    <row r="26" spans="1:7" s="151" customFormat="1" ht="15" customHeight="1" x14ac:dyDescent="0.25">
      <c r="A26" s="184" t="s">
        <v>402</v>
      </c>
      <c r="B26" s="178"/>
      <c r="C26" s="179"/>
      <c r="D26" s="178"/>
      <c r="E26" s="179"/>
      <c r="F26" s="178"/>
      <c r="G26" s="179"/>
    </row>
    <row r="27" spans="1:7" s="151" customFormat="1" ht="15" customHeight="1" x14ac:dyDescent="0.25">
      <c r="A27" s="184" t="s">
        <v>403</v>
      </c>
      <c r="B27" s="178"/>
      <c r="C27" s="179"/>
      <c r="D27" s="178"/>
      <c r="E27" s="179"/>
      <c r="F27" s="178"/>
      <c r="G27" s="179"/>
    </row>
    <row r="28" spans="1:7" s="151" customFormat="1" ht="15" customHeight="1" x14ac:dyDescent="0.25">
      <c r="A28" s="184" t="s">
        <v>401</v>
      </c>
      <c r="B28" s="186"/>
      <c r="C28" s="187"/>
      <c r="D28" s="186"/>
      <c r="E28" s="187"/>
      <c r="F28" s="186"/>
      <c r="G28" s="187"/>
    </row>
    <row r="29" spans="1:7" s="151" customFormat="1" ht="15" customHeight="1" x14ac:dyDescent="0.25">
      <c r="A29" s="191" t="s">
        <v>396</v>
      </c>
      <c r="B29" s="186">
        <f t="shared" ref="B29:G29" si="2">SUM(B26:B28)</f>
        <v>0</v>
      </c>
      <c r="C29" s="187">
        <f t="shared" si="2"/>
        <v>0</v>
      </c>
      <c r="D29" s="186">
        <f t="shared" si="2"/>
        <v>0</v>
      </c>
      <c r="E29" s="187">
        <f t="shared" si="2"/>
        <v>0</v>
      </c>
      <c r="F29" s="186">
        <f t="shared" si="2"/>
        <v>0</v>
      </c>
      <c r="G29" s="187">
        <f t="shared" si="2"/>
        <v>0</v>
      </c>
    </row>
    <row r="30" spans="1:7" s="151" customFormat="1" ht="15" customHeight="1" x14ac:dyDescent="0.25">
      <c r="A30" s="180" t="s">
        <v>117</v>
      </c>
      <c r="B30" s="186"/>
      <c r="C30" s="187"/>
      <c r="D30" s="186"/>
      <c r="E30" s="187"/>
      <c r="F30" s="186"/>
      <c r="G30" s="187"/>
    </row>
    <row r="31" spans="1:7" ht="15" customHeight="1" x14ac:dyDescent="0.25">
      <c r="A31" s="192" t="s">
        <v>392</v>
      </c>
      <c r="B31" s="193"/>
      <c r="C31" s="179"/>
      <c r="D31" s="193"/>
      <c r="E31" s="179"/>
      <c r="F31" s="193"/>
      <c r="G31" s="179"/>
    </row>
    <row r="32" spans="1:7" ht="15" customHeight="1" x14ac:dyDescent="0.2">
      <c r="A32" s="180" t="s">
        <v>385</v>
      </c>
      <c r="B32" s="178">
        <f>Revenue!F11</f>
        <v>0</v>
      </c>
      <c r="C32" s="194">
        <f>Revenue!G11</f>
        <v>0</v>
      </c>
      <c r="D32" s="178">
        <f>Revenue!H11</f>
        <v>0</v>
      </c>
      <c r="E32" s="194">
        <f>Revenue!I11</f>
        <v>0</v>
      </c>
      <c r="F32" s="178">
        <f>Revenue!J11</f>
        <v>0</v>
      </c>
      <c r="G32" s="194">
        <f>Revenue!K11</f>
        <v>0</v>
      </c>
    </row>
    <row r="33" spans="1:7" ht="15" customHeight="1" x14ac:dyDescent="0.2">
      <c r="A33" s="180" t="s">
        <v>386</v>
      </c>
      <c r="B33" s="178">
        <f>Revenue!F12</f>
        <v>0</v>
      </c>
      <c r="C33" s="194">
        <f>Revenue!G12</f>
        <v>0</v>
      </c>
      <c r="D33" s="178">
        <f>Revenue!H12</f>
        <v>0</v>
      </c>
      <c r="E33" s="194">
        <f>Revenue!I12</f>
        <v>0</v>
      </c>
      <c r="F33" s="178">
        <f>Revenue!J12</f>
        <v>0</v>
      </c>
      <c r="G33" s="194">
        <f>Revenue!K12</f>
        <v>0</v>
      </c>
    </row>
    <row r="34" spans="1:7" ht="15" customHeight="1" x14ac:dyDescent="0.2">
      <c r="A34" s="180" t="s">
        <v>420</v>
      </c>
      <c r="B34" s="178">
        <f>Revenue!F13</f>
        <v>0</v>
      </c>
      <c r="C34" s="194">
        <f>Revenue!G13</f>
        <v>192963</v>
      </c>
      <c r="D34" s="178">
        <f>Revenue!H13</f>
        <v>0</v>
      </c>
      <c r="E34" s="194">
        <f>Revenue!I13</f>
        <v>205000</v>
      </c>
      <c r="F34" s="178">
        <f>Revenue!J13</f>
        <v>0</v>
      </c>
      <c r="G34" s="194">
        <f>Revenue!K13</f>
        <v>221907.44999999998</v>
      </c>
    </row>
    <row r="35" spans="1:7" ht="15" customHeight="1" x14ac:dyDescent="0.2">
      <c r="A35" s="180" t="s">
        <v>421</v>
      </c>
      <c r="B35" s="178">
        <f>Revenue!F16</f>
        <v>347343</v>
      </c>
      <c r="C35" s="194">
        <f>Revenue!G16</f>
        <v>0</v>
      </c>
      <c r="D35" s="178">
        <f>Revenue!H16</f>
        <v>350000</v>
      </c>
      <c r="E35" s="194">
        <f>Revenue!I16</f>
        <v>0</v>
      </c>
      <c r="F35" s="178">
        <f>Revenue!J16</f>
        <v>360000</v>
      </c>
      <c r="G35" s="194">
        <f>Revenue!K16</f>
        <v>0</v>
      </c>
    </row>
    <row r="36" spans="1:7" ht="15" customHeight="1" x14ac:dyDescent="0.2">
      <c r="A36" s="180" t="s">
        <v>387</v>
      </c>
      <c r="B36" s="178">
        <f>Revenue!F14</f>
        <v>0</v>
      </c>
      <c r="C36" s="194">
        <f>Revenue!G14</f>
        <v>229494</v>
      </c>
      <c r="D36" s="178">
        <f>Revenue!H14</f>
        <v>0</v>
      </c>
      <c r="E36" s="194">
        <f>Revenue!I14</f>
        <v>256000</v>
      </c>
      <c r="F36" s="178">
        <f>Revenue!J14</f>
        <v>0</v>
      </c>
      <c r="G36" s="194">
        <f>Revenue!K14</f>
        <v>263918.09999999998</v>
      </c>
    </row>
    <row r="37" spans="1:7" ht="15" customHeight="1" x14ac:dyDescent="0.2">
      <c r="A37" s="180" t="s">
        <v>388</v>
      </c>
      <c r="B37" s="178">
        <f>Revenue!F15</f>
        <v>0</v>
      </c>
      <c r="C37" s="194">
        <f>Revenue!G15</f>
        <v>0</v>
      </c>
      <c r="D37" s="178">
        <f>Revenue!H15</f>
        <v>0</v>
      </c>
      <c r="E37" s="194">
        <f>Revenue!I15</f>
        <v>0</v>
      </c>
      <c r="F37" s="178">
        <f>Revenue!J15</f>
        <v>0</v>
      </c>
      <c r="G37" s="194">
        <f>Revenue!K15</f>
        <v>0</v>
      </c>
    </row>
    <row r="38" spans="1:7" ht="15" customHeight="1" x14ac:dyDescent="0.2">
      <c r="A38" s="180" t="s">
        <v>389</v>
      </c>
      <c r="B38" s="178">
        <f>Revenue!F17</f>
        <v>10277</v>
      </c>
      <c r="C38" s="194">
        <f>Revenue!G17</f>
        <v>0</v>
      </c>
      <c r="D38" s="178">
        <f>Revenue!H17</f>
        <v>50000</v>
      </c>
      <c r="E38" s="194">
        <f>Revenue!I17</f>
        <v>0</v>
      </c>
      <c r="F38" s="178">
        <f>Revenue!J17</f>
        <v>50000</v>
      </c>
      <c r="G38" s="194">
        <f>Revenue!K17</f>
        <v>0</v>
      </c>
    </row>
    <row r="39" spans="1:7" ht="15" customHeight="1" x14ac:dyDescent="0.2">
      <c r="A39" s="180" t="s">
        <v>390</v>
      </c>
      <c r="B39" s="178">
        <f>Revenue!F18</f>
        <v>0</v>
      </c>
      <c r="C39" s="195">
        <f>Revenue!G18</f>
        <v>0</v>
      </c>
      <c r="D39" s="178">
        <f>Revenue!H18</f>
        <v>0</v>
      </c>
      <c r="E39" s="195">
        <f>Revenue!I18</f>
        <v>80000</v>
      </c>
      <c r="F39" s="178">
        <f>Revenue!J18</f>
        <v>0</v>
      </c>
      <c r="G39" s="195">
        <f>Revenue!K18</f>
        <v>0</v>
      </c>
    </row>
    <row r="40" spans="1:7" ht="15" customHeight="1" x14ac:dyDescent="0.2">
      <c r="A40" s="180" t="s">
        <v>410</v>
      </c>
      <c r="B40" s="178">
        <v>0</v>
      </c>
      <c r="C40" s="195">
        <f>Athletics!U13</f>
        <v>0</v>
      </c>
      <c r="D40" s="178">
        <v>0</v>
      </c>
      <c r="E40" s="195">
        <f>Athletics!V13</f>
        <v>0</v>
      </c>
      <c r="F40" s="178">
        <v>0</v>
      </c>
      <c r="G40" s="195">
        <f>Athletics!W13</f>
        <v>0</v>
      </c>
    </row>
    <row r="41" spans="1:7" ht="15" customHeight="1" x14ac:dyDescent="0.2">
      <c r="A41" s="352" t="s">
        <v>397</v>
      </c>
      <c r="B41" s="178"/>
      <c r="C41" s="179"/>
      <c r="D41" s="178"/>
      <c r="E41" s="179"/>
      <c r="F41" s="178"/>
      <c r="G41" s="179"/>
    </row>
    <row r="42" spans="1:7" ht="15" customHeight="1" x14ac:dyDescent="0.2">
      <c r="A42" s="184" t="s">
        <v>402</v>
      </c>
      <c r="B42" s="178"/>
      <c r="C42" s="179"/>
      <c r="D42" s="178"/>
      <c r="E42" s="179"/>
      <c r="F42" s="178"/>
      <c r="G42" s="179"/>
    </row>
    <row r="43" spans="1:7" ht="15" customHeight="1" x14ac:dyDescent="0.2">
      <c r="A43" s="184" t="s">
        <v>403</v>
      </c>
      <c r="B43" s="178"/>
      <c r="C43" s="179"/>
      <c r="D43" s="178"/>
      <c r="E43" s="179"/>
      <c r="F43" s="178"/>
      <c r="G43" s="179"/>
    </row>
    <row r="44" spans="1:7" ht="15" customHeight="1" x14ac:dyDescent="0.2">
      <c r="A44" s="184" t="s">
        <v>401</v>
      </c>
      <c r="B44" s="178"/>
      <c r="C44" s="179"/>
      <c r="D44" s="178"/>
      <c r="E44" s="179"/>
      <c r="F44" s="178"/>
      <c r="G44" s="179"/>
    </row>
    <row r="45" spans="1:7" ht="15" customHeight="1" x14ac:dyDescent="0.2">
      <c r="A45" s="180" t="s">
        <v>400</v>
      </c>
      <c r="B45" s="178">
        <f t="shared" ref="B45:G45" si="3">SUM(B42:B44)</f>
        <v>0</v>
      </c>
      <c r="C45" s="179">
        <f t="shared" si="3"/>
        <v>0</v>
      </c>
      <c r="D45" s="178">
        <f t="shared" si="3"/>
        <v>0</v>
      </c>
      <c r="E45" s="179">
        <f t="shared" si="3"/>
        <v>0</v>
      </c>
      <c r="F45" s="178">
        <f t="shared" si="3"/>
        <v>0</v>
      </c>
      <c r="G45" s="179">
        <f t="shared" si="3"/>
        <v>0</v>
      </c>
    </row>
    <row r="46" spans="1:7" ht="15" customHeight="1" x14ac:dyDescent="0.2">
      <c r="A46" s="352" t="s">
        <v>398</v>
      </c>
      <c r="B46" s="178"/>
      <c r="C46" s="179"/>
      <c r="D46" s="178"/>
      <c r="E46" s="179"/>
      <c r="F46" s="178"/>
      <c r="G46" s="179"/>
    </row>
    <row r="47" spans="1:7" ht="15" customHeight="1" x14ac:dyDescent="0.2">
      <c r="A47" s="184" t="s">
        <v>402</v>
      </c>
      <c r="B47" s="178"/>
      <c r="C47" s="179"/>
      <c r="D47" s="178"/>
      <c r="E47" s="179"/>
      <c r="F47" s="178"/>
      <c r="G47" s="179"/>
    </row>
    <row r="48" spans="1:7" ht="15" customHeight="1" x14ac:dyDescent="0.2">
      <c r="A48" s="184" t="s">
        <v>403</v>
      </c>
      <c r="B48" s="178"/>
      <c r="C48" s="179"/>
      <c r="D48" s="178"/>
      <c r="E48" s="179"/>
      <c r="F48" s="178"/>
      <c r="G48" s="179"/>
    </row>
    <row r="49" spans="1:7" ht="15" customHeight="1" x14ac:dyDescent="0.2">
      <c r="A49" s="184" t="s">
        <v>401</v>
      </c>
      <c r="B49" s="178"/>
      <c r="C49" s="179"/>
      <c r="D49" s="178"/>
      <c r="E49" s="179"/>
      <c r="F49" s="178"/>
      <c r="G49" s="179"/>
    </row>
    <row r="50" spans="1:7" ht="15" customHeight="1" x14ac:dyDescent="0.2">
      <c r="A50" s="180" t="s">
        <v>399</v>
      </c>
      <c r="B50" s="178">
        <f t="shared" ref="B50:G50" si="4">SUM(B47:B49)</f>
        <v>0</v>
      </c>
      <c r="C50" s="179">
        <f t="shared" si="4"/>
        <v>0</v>
      </c>
      <c r="D50" s="178">
        <f t="shared" si="4"/>
        <v>0</v>
      </c>
      <c r="E50" s="179">
        <f t="shared" si="4"/>
        <v>0</v>
      </c>
      <c r="F50" s="178">
        <f t="shared" si="4"/>
        <v>0</v>
      </c>
      <c r="G50" s="179">
        <f t="shared" si="4"/>
        <v>0</v>
      </c>
    </row>
    <row r="51" spans="1:7" s="151" customFormat="1" ht="15" customHeight="1" x14ac:dyDescent="0.25">
      <c r="A51" s="191" t="s">
        <v>448</v>
      </c>
      <c r="B51" s="196">
        <f t="shared" ref="B51:G51" si="5">SUM(B32:B40,B45,B50)</f>
        <v>357620</v>
      </c>
      <c r="C51" s="187">
        <f t="shared" si="5"/>
        <v>422457</v>
      </c>
      <c r="D51" s="196">
        <f t="shared" si="5"/>
        <v>400000</v>
      </c>
      <c r="E51" s="187">
        <f t="shared" si="5"/>
        <v>541000</v>
      </c>
      <c r="F51" s="196">
        <f t="shared" si="5"/>
        <v>410000</v>
      </c>
      <c r="G51" s="187">
        <f t="shared" si="5"/>
        <v>485825.54999999993</v>
      </c>
    </row>
    <row r="52" spans="1:7" s="151" customFormat="1" ht="15" customHeight="1" x14ac:dyDescent="0.25">
      <c r="A52" s="191"/>
      <c r="B52" s="186"/>
      <c r="C52" s="187"/>
      <c r="D52" s="186"/>
      <c r="E52" s="187"/>
      <c r="F52" s="186"/>
      <c r="G52" s="187"/>
    </row>
    <row r="53" spans="1:7" s="151" customFormat="1" ht="15" customHeight="1" x14ac:dyDescent="0.25">
      <c r="A53" s="180" t="s">
        <v>221</v>
      </c>
      <c r="B53" s="186"/>
      <c r="C53" s="187"/>
      <c r="D53" s="186"/>
      <c r="E53" s="187"/>
      <c r="F53" s="186"/>
      <c r="G53" s="187"/>
    </row>
    <row r="54" spans="1:7" ht="15" customHeight="1" x14ac:dyDescent="0.2">
      <c r="A54" s="184" t="s">
        <v>402</v>
      </c>
      <c r="B54" s="178"/>
      <c r="C54" s="179"/>
      <c r="D54" s="178"/>
      <c r="E54" s="179"/>
      <c r="F54" s="178"/>
      <c r="G54" s="179"/>
    </row>
    <row r="55" spans="1:7" ht="15" customHeight="1" x14ac:dyDescent="0.2">
      <c r="A55" s="184" t="s">
        <v>403</v>
      </c>
      <c r="B55" s="178"/>
      <c r="C55" s="179"/>
      <c r="D55" s="178"/>
      <c r="E55" s="179"/>
      <c r="F55" s="178"/>
      <c r="G55" s="179"/>
    </row>
    <row r="56" spans="1:7" ht="15" customHeight="1" x14ac:dyDescent="0.2">
      <c r="A56" s="184" t="s">
        <v>401</v>
      </c>
      <c r="B56" s="178"/>
      <c r="C56" s="179"/>
      <c r="D56" s="178"/>
      <c r="E56" s="179"/>
      <c r="F56" s="178"/>
      <c r="G56" s="179"/>
    </row>
    <row r="57" spans="1:7" s="151" customFormat="1" ht="15" customHeight="1" x14ac:dyDescent="0.25">
      <c r="A57" s="197" t="s">
        <v>405</v>
      </c>
      <c r="B57" s="186">
        <f t="shared" ref="B57:G57" si="6">SUM(B54:B56)</f>
        <v>0</v>
      </c>
      <c r="C57" s="187">
        <f t="shared" si="6"/>
        <v>0</v>
      </c>
      <c r="D57" s="186">
        <f t="shared" si="6"/>
        <v>0</v>
      </c>
      <c r="E57" s="187">
        <f t="shared" si="6"/>
        <v>0</v>
      </c>
      <c r="F57" s="186">
        <f t="shared" si="6"/>
        <v>0</v>
      </c>
      <c r="G57" s="187">
        <f t="shared" si="6"/>
        <v>0</v>
      </c>
    </row>
    <row r="58" spans="1:7" s="151" customFormat="1" ht="15" customHeight="1" x14ac:dyDescent="0.25">
      <c r="A58" s="168"/>
      <c r="B58" s="186"/>
      <c r="C58" s="187"/>
      <c r="D58" s="186"/>
      <c r="E58" s="187"/>
      <c r="F58" s="186"/>
      <c r="G58" s="187"/>
    </row>
    <row r="59" spans="1:7" ht="15" customHeight="1" x14ac:dyDescent="0.25">
      <c r="A59" s="168" t="s">
        <v>223</v>
      </c>
      <c r="B59" s="193"/>
      <c r="C59" s="179"/>
      <c r="D59" s="193"/>
      <c r="E59" s="179"/>
      <c r="F59" s="193"/>
      <c r="G59" s="179"/>
    </row>
    <row r="60" spans="1:7" ht="15" customHeight="1" x14ac:dyDescent="0.25">
      <c r="A60" s="192" t="s">
        <v>226</v>
      </c>
      <c r="B60" s="193"/>
      <c r="C60" s="179"/>
      <c r="D60" s="193"/>
      <c r="E60" s="179"/>
      <c r="F60" s="193"/>
      <c r="G60" s="179"/>
    </row>
    <row r="61" spans="1:7" ht="15" customHeight="1" x14ac:dyDescent="0.2">
      <c r="A61" s="177" t="s">
        <v>251</v>
      </c>
      <c r="B61" s="178"/>
      <c r="C61" s="179"/>
      <c r="D61" s="178"/>
      <c r="E61" s="179"/>
      <c r="F61" s="178"/>
      <c r="G61" s="179"/>
    </row>
    <row r="62" spans="1:7" ht="15" customHeight="1" x14ac:dyDescent="0.2">
      <c r="A62" s="184" t="s">
        <v>402</v>
      </c>
      <c r="B62" s="178"/>
      <c r="C62" s="179"/>
      <c r="D62" s="178"/>
      <c r="E62" s="179"/>
      <c r="F62" s="178"/>
      <c r="G62" s="179"/>
    </row>
    <row r="63" spans="1:7" ht="15" customHeight="1" x14ac:dyDescent="0.2">
      <c r="A63" s="184" t="s">
        <v>403</v>
      </c>
      <c r="B63" s="178"/>
      <c r="C63" s="179"/>
      <c r="D63" s="178"/>
      <c r="E63" s="179"/>
      <c r="F63" s="178"/>
      <c r="G63" s="179"/>
    </row>
    <row r="64" spans="1:7" ht="15" customHeight="1" x14ac:dyDescent="0.2">
      <c r="A64" s="184" t="s">
        <v>401</v>
      </c>
      <c r="B64" s="178"/>
      <c r="C64" s="179"/>
      <c r="D64" s="178"/>
      <c r="E64" s="179"/>
      <c r="F64" s="178"/>
      <c r="G64" s="179"/>
    </row>
    <row r="65" spans="1:7" s="151" customFormat="1" ht="15" customHeight="1" thickBot="1" x14ac:dyDescent="0.3">
      <c r="A65" s="198" t="s">
        <v>404</v>
      </c>
      <c r="B65" s="199">
        <f t="shared" ref="B65:G65" si="7">SUM(B62:B64)</f>
        <v>0</v>
      </c>
      <c r="C65" s="200">
        <f t="shared" si="7"/>
        <v>0</v>
      </c>
      <c r="D65" s="199">
        <f t="shared" si="7"/>
        <v>0</v>
      </c>
      <c r="E65" s="200">
        <f t="shared" si="7"/>
        <v>0</v>
      </c>
      <c r="F65" s="199">
        <f t="shared" si="7"/>
        <v>0</v>
      </c>
      <c r="G65" s="200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4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mergeCells count="1">
    <mergeCell ref="E1:G1"/>
  </mergeCells>
  <printOptions horizontalCentered="1"/>
  <pageMargins left="0.45" right="0.45" top="0.5" bottom="0.5" header="0.3" footer="0.3"/>
  <pageSetup scale="5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4"/>
  <sheetViews>
    <sheetView topLeftCell="A269" zoomScaleNormal="100" workbookViewId="0">
      <selection activeCell="A276" sqref="A276:XFD276"/>
    </sheetView>
  </sheetViews>
  <sheetFormatPr defaultColWidth="15.85546875" defaultRowHeight="15" customHeight="1" x14ac:dyDescent="0.2"/>
  <cols>
    <col min="1" max="1" width="42.7109375" style="98" customWidth="1"/>
    <col min="2" max="5" width="20.7109375" style="136" customWidth="1"/>
    <col min="6" max="16384" width="15.85546875" style="98"/>
  </cols>
  <sheetData>
    <row r="1" spans="1:5" s="338" customFormat="1" ht="15.95" customHeight="1" x14ac:dyDescent="0.25">
      <c r="A1" s="332" t="s">
        <v>131</v>
      </c>
      <c r="B1" s="459" t="s">
        <v>79</v>
      </c>
      <c r="C1" s="561" t="str">
        <f>Revenue!B2</f>
        <v>River Parishes Community College</v>
      </c>
      <c r="D1" s="561"/>
      <c r="E1" s="561"/>
    </row>
    <row r="2" spans="1:5" s="338" customFormat="1" ht="15.95" customHeight="1" x14ac:dyDescent="0.25">
      <c r="A2" s="332" t="s">
        <v>257</v>
      </c>
    </row>
    <row r="3" spans="1:5" s="338" customFormat="1" ht="17.100000000000001" customHeight="1" thickBot="1" x14ac:dyDescent="0.3">
      <c r="A3" s="464" t="s">
        <v>258</v>
      </c>
      <c r="B3" s="465"/>
      <c r="C3" s="465"/>
      <c r="D3" s="465"/>
      <c r="E3" s="465"/>
    </row>
    <row r="4" spans="1:5" ht="5.0999999999999996" customHeight="1" x14ac:dyDescent="0.25">
      <c r="A4" s="466"/>
      <c r="B4" s="467"/>
      <c r="C4" s="467"/>
      <c r="D4" s="467"/>
      <c r="E4" s="468"/>
    </row>
    <row r="5" spans="1:5" ht="14.1" customHeight="1" x14ac:dyDescent="0.25">
      <c r="A5" s="469" t="s">
        <v>259</v>
      </c>
      <c r="B5" s="155" t="s">
        <v>135</v>
      </c>
      <c r="C5" s="155" t="s">
        <v>136</v>
      </c>
      <c r="D5" s="155" t="s">
        <v>136</v>
      </c>
      <c r="E5" s="470" t="s">
        <v>565</v>
      </c>
    </row>
    <row r="6" spans="1:5" ht="14.1" customHeight="1" x14ac:dyDescent="0.25">
      <c r="A6" s="471"/>
      <c r="B6" s="155" t="s">
        <v>531</v>
      </c>
      <c r="C6" s="155" t="s">
        <v>531</v>
      </c>
      <c r="D6" s="453" t="s">
        <v>564</v>
      </c>
      <c r="E6" s="470" t="s">
        <v>531</v>
      </c>
    </row>
    <row r="7" spans="1:5" ht="14.1" customHeight="1" x14ac:dyDescent="0.2">
      <c r="A7" s="472" t="s">
        <v>178</v>
      </c>
      <c r="B7" s="144">
        <f>Instruction!F7</f>
        <v>4592072</v>
      </c>
      <c r="C7" s="144">
        <f>Instruction!H7</f>
        <v>4210236</v>
      </c>
      <c r="D7" s="144">
        <f>Instruction!J7</f>
        <v>4842072</v>
      </c>
      <c r="E7" s="473">
        <f>D7-C7</f>
        <v>631836</v>
      </c>
    </row>
    <row r="8" spans="1:5" ht="14.1" customHeight="1" x14ac:dyDescent="0.2">
      <c r="A8" s="472" t="s">
        <v>179</v>
      </c>
      <c r="B8" s="144">
        <f>Instruction!F8</f>
        <v>0</v>
      </c>
      <c r="C8" s="144">
        <f>Instruction!H8</f>
        <v>0</v>
      </c>
      <c r="D8" s="144">
        <f>Instruction!J8</f>
        <v>0</v>
      </c>
      <c r="E8" s="473">
        <f t="shared" ref="E8:E22" si="0">D8-C8</f>
        <v>0</v>
      </c>
    </row>
    <row r="9" spans="1:5" ht="14.1" customHeight="1" x14ac:dyDescent="0.2">
      <c r="A9" s="472" t="s">
        <v>180</v>
      </c>
      <c r="B9" s="144">
        <f>Instruction!F9</f>
        <v>1441669</v>
      </c>
      <c r="C9" s="144">
        <f>Instruction!H9</f>
        <v>1393387</v>
      </c>
      <c r="D9" s="144">
        <f>Instruction!J9</f>
        <v>1541669</v>
      </c>
      <c r="E9" s="473">
        <f t="shared" si="0"/>
        <v>148282</v>
      </c>
    </row>
    <row r="10" spans="1:5" s="151" customFormat="1" ht="15" customHeight="1" x14ac:dyDescent="0.25">
      <c r="A10" s="474" t="s">
        <v>181</v>
      </c>
      <c r="B10" s="158">
        <f>B9+B8+B7</f>
        <v>6033741</v>
      </c>
      <c r="C10" s="158">
        <f>C9+C8+C7</f>
        <v>5603623</v>
      </c>
      <c r="D10" s="158">
        <f>D9+D8+D7</f>
        <v>6383741</v>
      </c>
      <c r="E10" s="475">
        <f t="shared" si="0"/>
        <v>780118</v>
      </c>
    </row>
    <row r="11" spans="1:5" ht="14.1" customHeight="1" x14ac:dyDescent="0.2">
      <c r="A11" s="472" t="s">
        <v>260</v>
      </c>
      <c r="B11" s="144">
        <f>Instruction!F12</f>
        <v>9424</v>
      </c>
      <c r="C11" s="144">
        <f>Instruction!H12</f>
        <v>7898</v>
      </c>
      <c r="D11" s="144">
        <f>Instruction!J12</f>
        <v>9424</v>
      </c>
      <c r="E11" s="473">
        <f t="shared" si="0"/>
        <v>1526</v>
      </c>
    </row>
    <row r="12" spans="1:5" ht="14.1" customHeight="1" x14ac:dyDescent="0.2">
      <c r="A12" s="472" t="s">
        <v>261</v>
      </c>
      <c r="B12" s="144">
        <f>Instruction!F14</f>
        <v>51941</v>
      </c>
      <c r="C12" s="144">
        <f>Instruction!H14</f>
        <v>131590</v>
      </c>
      <c r="D12" s="144">
        <f>Instruction!J14</f>
        <v>301941</v>
      </c>
      <c r="E12" s="473">
        <f t="shared" si="0"/>
        <v>170351</v>
      </c>
    </row>
    <row r="13" spans="1:5" ht="14.1" customHeight="1" x14ac:dyDescent="0.2">
      <c r="A13" s="472" t="s">
        <v>262</v>
      </c>
      <c r="B13" s="144">
        <f>Instruction!F16</f>
        <v>139290</v>
      </c>
      <c r="C13" s="144">
        <f>Instruction!H16</f>
        <v>155826</v>
      </c>
      <c r="D13" s="144">
        <f>Instruction!J16</f>
        <v>139290</v>
      </c>
      <c r="E13" s="473">
        <f t="shared" si="0"/>
        <v>-16536</v>
      </c>
    </row>
    <row r="14" spans="1:5" s="151" customFormat="1" ht="15" customHeight="1" x14ac:dyDescent="0.25">
      <c r="A14" s="474" t="s">
        <v>185</v>
      </c>
      <c r="B14" s="158">
        <f>B13+B12+B11</f>
        <v>200655</v>
      </c>
      <c r="C14" s="158">
        <f>C13+C12+C11</f>
        <v>295314</v>
      </c>
      <c r="D14" s="158">
        <f>D13+D12+D11</f>
        <v>450655</v>
      </c>
      <c r="E14" s="475">
        <f>D14-C14</f>
        <v>155341</v>
      </c>
    </row>
    <row r="15" spans="1:5" ht="14.1" customHeight="1" x14ac:dyDescent="0.2">
      <c r="A15" s="472" t="s">
        <v>263</v>
      </c>
      <c r="B15" s="144">
        <f>Instruction!F27</f>
        <v>0</v>
      </c>
      <c r="C15" s="144">
        <f>Instruction!H27</f>
        <v>0</v>
      </c>
      <c r="D15" s="144">
        <f>Instruction!J27</f>
        <v>0</v>
      </c>
      <c r="E15" s="473">
        <f t="shared" si="0"/>
        <v>0</v>
      </c>
    </row>
    <row r="16" spans="1:5" ht="14.1" customHeight="1" x14ac:dyDescent="0.2">
      <c r="A16" s="472" t="s">
        <v>264</v>
      </c>
      <c r="B16" s="144">
        <f>Instruction!F29</f>
        <v>0</v>
      </c>
      <c r="C16" s="144">
        <f>Instruction!H29</f>
        <v>0</v>
      </c>
      <c r="D16" s="144">
        <f>Instruction!J29</f>
        <v>0</v>
      </c>
      <c r="E16" s="473">
        <f t="shared" si="0"/>
        <v>0</v>
      </c>
    </row>
    <row r="17" spans="1:5" ht="14.1" customHeight="1" x14ac:dyDescent="0.2">
      <c r="A17" s="472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473">
        <f>D17-C17</f>
        <v>0</v>
      </c>
    </row>
    <row r="18" spans="1:5" ht="14.1" customHeight="1" x14ac:dyDescent="0.2">
      <c r="A18" s="472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473">
        <f>D18-C18</f>
        <v>0</v>
      </c>
    </row>
    <row r="19" spans="1:5" s="151" customFormat="1" ht="15" customHeight="1" x14ac:dyDescent="0.25">
      <c r="A19" s="474" t="s">
        <v>190</v>
      </c>
      <c r="B19" s="158">
        <f>B18+B17+B16+B15</f>
        <v>0</v>
      </c>
      <c r="C19" s="158">
        <f>C18+C17+C16+C15</f>
        <v>0</v>
      </c>
      <c r="D19" s="158">
        <f>D18+D17+D16+D15</f>
        <v>0</v>
      </c>
      <c r="E19" s="475">
        <f>D19-C19</f>
        <v>0</v>
      </c>
    </row>
    <row r="20" spans="1:5" ht="15" customHeight="1" x14ac:dyDescent="0.2">
      <c r="A20" s="472" t="s">
        <v>267</v>
      </c>
      <c r="B20" s="144">
        <f>Instruction!F32+Instruction!F34</f>
        <v>17325</v>
      </c>
      <c r="C20" s="144">
        <f>Instruction!H32+Instruction!H34</f>
        <v>17510</v>
      </c>
      <c r="D20" s="144">
        <f>Instruction!J32+Instruction!J34</f>
        <v>0</v>
      </c>
      <c r="E20" s="473">
        <f t="shared" si="0"/>
        <v>-17510</v>
      </c>
    </row>
    <row r="21" spans="1:5" ht="14.1" customHeight="1" x14ac:dyDescent="0.2">
      <c r="A21" s="472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473">
        <f t="shared" si="0"/>
        <v>0</v>
      </c>
    </row>
    <row r="22" spans="1:5" ht="14.1" customHeight="1" x14ac:dyDescent="0.2">
      <c r="A22" s="472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473">
        <f t="shared" si="0"/>
        <v>0</v>
      </c>
    </row>
    <row r="23" spans="1:5" s="151" customFormat="1" ht="15" customHeight="1" x14ac:dyDescent="0.25">
      <c r="A23" s="474" t="s">
        <v>194</v>
      </c>
      <c r="B23" s="158">
        <f>B22+B21+B20</f>
        <v>17325</v>
      </c>
      <c r="C23" s="158">
        <f>C22+C21+C20</f>
        <v>17510</v>
      </c>
      <c r="D23" s="158">
        <f>D22+D21+D20</f>
        <v>0</v>
      </c>
      <c r="E23" s="475">
        <f>D23-C23</f>
        <v>-17510</v>
      </c>
    </row>
    <row r="24" spans="1:5" s="151" customFormat="1" ht="15" customHeight="1" x14ac:dyDescent="0.25">
      <c r="A24" s="474" t="s">
        <v>296</v>
      </c>
      <c r="B24" s="158">
        <f>Instruction!F42</f>
        <v>0</v>
      </c>
      <c r="C24" s="158">
        <f>Instruction!H42</f>
        <v>0</v>
      </c>
      <c r="D24" s="158">
        <f>Instruction!J42</f>
        <v>0</v>
      </c>
      <c r="E24" s="475">
        <f>D24-C24</f>
        <v>0</v>
      </c>
    </row>
    <row r="25" spans="1:5" s="151" customFormat="1" ht="15" customHeight="1" x14ac:dyDescent="0.25">
      <c r="A25" s="474" t="s">
        <v>270</v>
      </c>
      <c r="B25" s="158">
        <f>B23+B19+B14+B10+B24</f>
        <v>6251721</v>
      </c>
      <c r="C25" s="158">
        <f>C23+C19+C14+C10+C24</f>
        <v>5916447</v>
      </c>
      <c r="D25" s="158">
        <f>D23+D19+D14+D10+D24</f>
        <v>6834396</v>
      </c>
      <c r="E25" s="475">
        <f>D25-C25</f>
        <v>917949</v>
      </c>
    </row>
    <row r="26" spans="1:5" ht="5.0999999999999996" customHeight="1" x14ac:dyDescent="0.2">
      <c r="A26" s="476" t="s">
        <v>117</v>
      </c>
      <c r="B26" s="159"/>
      <c r="C26" s="159"/>
      <c r="D26" s="159"/>
      <c r="E26" s="477"/>
    </row>
    <row r="27" spans="1:5" ht="14.1" customHeight="1" x14ac:dyDescent="0.25">
      <c r="A27" s="469" t="s">
        <v>271</v>
      </c>
      <c r="B27" s="155" t="str">
        <f>B5</f>
        <v>Actual</v>
      </c>
      <c r="C27" s="155" t="s">
        <v>136</v>
      </c>
      <c r="D27" s="155" t="s">
        <v>136</v>
      </c>
      <c r="E27" s="470" t="str">
        <f>E5</f>
        <v>2024-25 +/-</v>
      </c>
    </row>
    <row r="28" spans="1:5" ht="14.1" customHeight="1" x14ac:dyDescent="0.25">
      <c r="A28" s="471" t="s">
        <v>117</v>
      </c>
      <c r="B28" s="155" t="str">
        <f>B6</f>
        <v>2023-24</v>
      </c>
      <c r="C28" s="155" t="str">
        <f>C6</f>
        <v>2023-24</v>
      </c>
      <c r="D28" s="453" t="str">
        <f>D6</f>
        <v>2024-25</v>
      </c>
      <c r="E28" s="470" t="str">
        <f>E6</f>
        <v>2023-24</v>
      </c>
    </row>
    <row r="29" spans="1:5" ht="14.1" customHeight="1" x14ac:dyDescent="0.2">
      <c r="A29" s="472" t="s">
        <v>178</v>
      </c>
      <c r="B29" s="144">
        <f>Research!F7</f>
        <v>0</v>
      </c>
      <c r="C29" s="144">
        <f>Research!H7</f>
        <v>0</v>
      </c>
      <c r="D29" s="144">
        <f>Research!J7</f>
        <v>0</v>
      </c>
      <c r="E29" s="473">
        <f t="shared" ref="E29:E47" si="1">D29-C29</f>
        <v>0</v>
      </c>
    </row>
    <row r="30" spans="1:5" ht="14.1" customHeight="1" x14ac:dyDescent="0.2">
      <c r="A30" s="472" t="s">
        <v>179</v>
      </c>
      <c r="B30" s="144">
        <f>Research!F8</f>
        <v>0</v>
      </c>
      <c r="C30" s="144">
        <f>Research!H8</f>
        <v>0</v>
      </c>
      <c r="D30" s="144">
        <f>Research!J8</f>
        <v>0</v>
      </c>
      <c r="E30" s="473">
        <f t="shared" si="1"/>
        <v>0</v>
      </c>
    </row>
    <row r="31" spans="1:5" ht="14.1" customHeight="1" x14ac:dyDescent="0.2">
      <c r="A31" s="472" t="s">
        <v>180</v>
      </c>
      <c r="B31" s="144">
        <f>Research!F9</f>
        <v>0</v>
      </c>
      <c r="C31" s="144">
        <f>Research!H9</f>
        <v>0</v>
      </c>
      <c r="D31" s="144">
        <f>Research!J9</f>
        <v>0</v>
      </c>
      <c r="E31" s="473">
        <f t="shared" si="1"/>
        <v>0</v>
      </c>
    </row>
    <row r="32" spans="1:5" s="151" customFormat="1" ht="15" customHeight="1" x14ac:dyDescent="0.25">
      <c r="A32" s="474" t="s">
        <v>181</v>
      </c>
      <c r="B32" s="158">
        <f>B31+B30+B29</f>
        <v>0</v>
      </c>
      <c r="C32" s="158">
        <f>C31+C30+C29</f>
        <v>0</v>
      </c>
      <c r="D32" s="158">
        <f>D31+D30+D29</f>
        <v>0</v>
      </c>
      <c r="E32" s="475">
        <f t="shared" si="1"/>
        <v>0</v>
      </c>
    </row>
    <row r="33" spans="1:5" ht="14.1" customHeight="1" x14ac:dyDescent="0.2">
      <c r="A33" s="472" t="s">
        <v>260</v>
      </c>
      <c r="B33" s="144">
        <f>Research!F12</f>
        <v>0</v>
      </c>
      <c r="C33" s="144">
        <f>Research!H12</f>
        <v>0</v>
      </c>
      <c r="D33" s="144">
        <f>Research!J12</f>
        <v>0</v>
      </c>
      <c r="E33" s="473">
        <f t="shared" si="1"/>
        <v>0</v>
      </c>
    </row>
    <row r="34" spans="1:5" ht="14.1" customHeight="1" x14ac:dyDescent="0.2">
      <c r="A34" s="472" t="s">
        <v>261</v>
      </c>
      <c r="B34" s="144">
        <f>Research!F14</f>
        <v>0</v>
      </c>
      <c r="C34" s="144">
        <f>Research!H14</f>
        <v>0</v>
      </c>
      <c r="D34" s="144">
        <f>Research!J14</f>
        <v>0</v>
      </c>
      <c r="E34" s="473">
        <f t="shared" si="1"/>
        <v>0</v>
      </c>
    </row>
    <row r="35" spans="1:5" ht="14.1" customHeight="1" x14ac:dyDescent="0.2">
      <c r="A35" s="472" t="s">
        <v>262</v>
      </c>
      <c r="B35" s="144">
        <f>Research!F16</f>
        <v>0</v>
      </c>
      <c r="C35" s="144">
        <f>Research!H16</f>
        <v>0</v>
      </c>
      <c r="D35" s="144">
        <f>Research!J16</f>
        <v>0</v>
      </c>
      <c r="E35" s="473">
        <f t="shared" si="1"/>
        <v>0</v>
      </c>
    </row>
    <row r="36" spans="1:5" s="151" customFormat="1" ht="15" customHeight="1" x14ac:dyDescent="0.25">
      <c r="A36" s="474" t="s">
        <v>185</v>
      </c>
      <c r="B36" s="158">
        <f>B35+B34+B33</f>
        <v>0</v>
      </c>
      <c r="C36" s="158">
        <f>C35+C34+C33</f>
        <v>0</v>
      </c>
      <c r="D36" s="158">
        <f>D35+D34+D33</f>
        <v>0</v>
      </c>
      <c r="E36" s="475">
        <f t="shared" si="1"/>
        <v>0</v>
      </c>
    </row>
    <row r="37" spans="1:5" ht="14.1" customHeight="1" x14ac:dyDescent="0.2">
      <c r="A37" s="472" t="s">
        <v>263</v>
      </c>
      <c r="B37" s="144">
        <f>Research!F27</f>
        <v>0</v>
      </c>
      <c r="C37" s="144">
        <f>Research!H27</f>
        <v>0</v>
      </c>
      <c r="D37" s="144">
        <f>Research!J27</f>
        <v>0</v>
      </c>
      <c r="E37" s="473">
        <f t="shared" si="1"/>
        <v>0</v>
      </c>
    </row>
    <row r="38" spans="1:5" ht="14.1" customHeight="1" x14ac:dyDescent="0.2">
      <c r="A38" s="472" t="s">
        <v>264</v>
      </c>
      <c r="B38" s="144">
        <f>Research!F29</f>
        <v>0</v>
      </c>
      <c r="C38" s="144">
        <f>Research!H29</f>
        <v>0</v>
      </c>
      <c r="D38" s="144">
        <f>Research!J29</f>
        <v>0</v>
      </c>
      <c r="E38" s="473">
        <f t="shared" si="1"/>
        <v>0</v>
      </c>
    </row>
    <row r="39" spans="1:5" ht="14.1" customHeight="1" x14ac:dyDescent="0.2">
      <c r="A39" s="472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473">
        <f t="shared" si="1"/>
        <v>0</v>
      </c>
    </row>
    <row r="40" spans="1:5" ht="14.1" customHeight="1" x14ac:dyDescent="0.2">
      <c r="A40" s="472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473">
        <f t="shared" si="1"/>
        <v>0</v>
      </c>
    </row>
    <row r="41" spans="1:5" s="151" customFormat="1" ht="15" customHeight="1" x14ac:dyDescent="0.25">
      <c r="A41" s="474" t="s">
        <v>190</v>
      </c>
      <c r="B41" s="158">
        <f>B40+B39+B38+B37</f>
        <v>0</v>
      </c>
      <c r="C41" s="158">
        <f>C40+C39+C38+C37</f>
        <v>0</v>
      </c>
      <c r="D41" s="158">
        <f>D40+D39+D38+D37</f>
        <v>0</v>
      </c>
      <c r="E41" s="475">
        <f t="shared" si="1"/>
        <v>0</v>
      </c>
    </row>
    <row r="42" spans="1:5" ht="14.1" customHeight="1" x14ac:dyDescent="0.2">
      <c r="A42" s="472" t="s">
        <v>267</v>
      </c>
      <c r="B42" s="144">
        <f>Research!F32+Research!F34</f>
        <v>0</v>
      </c>
      <c r="C42" s="144">
        <f>Research!H32+Research!H34</f>
        <v>0</v>
      </c>
      <c r="D42" s="144">
        <f>Research!J32+Research!J34</f>
        <v>0</v>
      </c>
      <c r="E42" s="473">
        <f t="shared" si="1"/>
        <v>0</v>
      </c>
    </row>
    <row r="43" spans="1:5" ht="14.1" customHeight="1" x14ac:dyDescent="0.2">
      <c r="A43" s="472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473">
        <f t="shared" si="1"/>
        <v>0</v>
      </c>
    </row>
    <row r="44" spans="1:5" ht="14.1" customHeight="1" x14ac:dyDescent="0.2">
      <c r="A44" s="472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473">
        <f t="shared" si="1"/>
        <v>0</v>
      </c>
    </row>
    <row r="45" spans="1:5" s="151" customFormat="1" ht="15" customHeight="1" x14ac:dyDescent="0.25">
      <c r="A45" s="474" t="s">
        <v>194</v>
      </c>
      <c r="B45" s="158">
        <f>B44+B43+B42</f>
        <v>0</v>
      </c>
      <c r="C45" s="158">
        <f>C44+C43+C42</f>
        <v>0</v>
      </c>
      <c r="D45" s="158">
        <f>D44+D43+D42</f>
        <v>0</v>
      </c>
      <c r="E45" s="475">
        <f t="shared" si="1"/>
        <v>0</v>
      </c>
    </row>
    <row r="46" spans="1:5" s="151" customFormat="1" ht="15" customHeight="1" x14ac:dyDescent="0.25">
      <c r="A46" s="474" t="s">
        <v>296</v>
      </c>
      <c r="B46" s="158">
        <f>Research!F42</f>
        <v>0</v>
      </c>
      <c r="C46" s="158">
        <f>Research!H42</f>
        <v>0</v>
      </c>
      <c r="D46" s="158">
        <f>Research!I42</f>
        <v>0</v>
      </c>
      <c r="E46" s="475">
        <f>D46-C46</f>
        <v>0</v>
      </c>
    </row>
    <row r="47" spans="1:5" s="151" customFormat="1" ht="15" customHeight="1" x14ac:dyDescent="0.25">
      <c r="A47" s="474" t="s">
        <v>270</v>
      </c>
      <c r="B47" s="158">
        <f>B45+B41+B36+B32+B46</f>
        <v>0</v>
      </c>
      <c r="C47" s="158">
        <f>C45+C41+C36+C32+C46</f>
        <v>0</v>
      </c>
      <c r="D47" s="158">
        <f>D45+D41+D36+D32+D46</f>
        <v>0</v>
      </c>
      <c r="E47" s="475">
        <f t="shared" si="1"/>
        <v>0</v>
      </c>
    </row>
    <row r="48" spans="1:5" ht="5.0999999999999996" customHeight="1" x14ac:dyDescent="0.2">
      <c r="A48" s="476" t="s">
        <v>117</v>
      </c>
      <c r="B48" s="159"/>
      <c r="C48" s="159"/>
      <c r="D48" s="159"/>
      <c r="E48" s="477"/>
    </row>
    <row r="49" spans="1:5" ht="14.1" customHeight="1" x14ac:dyDescent="0.25">
      <c r="A49" s="469" t="s">
        <v>272</v>
      </c>
      <c r="B49" s="155" t="s">
        <v>135</v>
      </c>
      <c r="C49" s="155" t="s">
        <v>136</v>
      </c>
      <c r="D49" s="155" t="s">
        <v>136</v>
      </c>
      <c r="E49" s="470" t="str">
        <f>E27</f>
        <v>2024-25 +/-</v>
      </c>
    </row>
    <row r="50" spans="1:5" ht="14.1" customHeight="1" x14ac:dyDescent="0.25">
      <c r="A50" s="471" t="s">
        <v>117</v>
      </c>
      <c r="B50" s="155" t="str">
        <f>B28</f>
        <v>2023-24</v>
      </c>
      <c r="C50" s="155" t="str">
        <f>C28</f>
        <v>2023-24</v>
      </c>
      <c r="D50" s="453" t="str">
        <f>D28</f>
        <v>2024-25</v>
      </c>
      <c r="E50" s="470" t="str">
        <f>E28</f>
        <v>2023-24</v>
      </c>
    </row>
    <row r="51" spans="1:5" ht="14.1" customHeight="1" x14ac:dyDescent="0.2">
      <c r="A51" s="472" t="s">
        <v>178</v>
      </c>
      <c r="B51" s="144">
        <f>'Public Service'!F7</f>
        <v>0</v>
      </c>
      <c r="C51" s="144">
        <f>'Public Service'!H7</f>
        <v>0</v>
      </c>
      <c r="D51" s="144">
        <f>'Public Service'!J7</f>
        <v>0</v>
      </c>
      <c r="E51" s="473">
        <f t="shared" ref="E51:E69" si="2">D51-C51</f>
        <v>0</v>
      </c>
    </row>
    <row r="52" spans="1:5" ht="14.1" customHeight="1" x14ac:dyDescent="0.2">
      <c r="A52" s="472" t="s">
        <v>179</v>
      </c>
      <c r="B52" s="144">
        <f>'Public Service'!F8</f>
        <v>0</v>
      </c>
      <c r="C52" s="144">
        <f>'Public Service'!H8</f>
        <v>0</v>
      </c>
      <c r="D52" s="144">
        <f>'Public Service'!J8</f>
        <v>0</v>
      </c>
      <c r="E52" s="473">
        <f t="shared" si="2"/>
        <v>0</v>
      </c>
    </row>
    <row r="53" spans="1:5" ht="14.1" customHeight="1" x14ac:dyDescent="0.2">
      <c r="A53" s="472" t="s">
        <v>180</v>
      </c>
      <c r="B53" s="144">
        <f>'Public Service'!F9</f>
        <v>0</v>
      </c>
      <c r="C53" s="144">
        <f>'Public Service'!H9</f>
        <v>0</v>
      </c>
      <c r="D53" s="144">
        <f>'Public Service'!J9</f>
        <v>0</v>
      </c>
      <c r="E53" s="473">
        <f t="shared" si="2"/>
        <v>0</v>
      </c>
    </row>
    <row r="54" spans="1:5" s="151" customFormat="1" ht="15" customHeight="1" x14ac:dyDescent="0.25">
      <c r="A54" s="474" t="s">
        <v>181</v>
      </c>
      <c r="B54" s="158">
        <f>B53+B52+B51</f>
        <v>0</v>
      </c>
      <c r="C54" s="158">
        <f>C53+C52+C51</f>
        <v>0</v>
      </c>
      <c r="D54" s="158">
        <f>D53+D52+D51</f>
        <v>0</v>
      </c>
      <c r="E54" s="475">
        <f t="shared" si="2"/>
        <v>0</v>
      </c>
    </row>
    <row r="55" spans="1:5" ht="14.1" customHeight="1" x14ac:dyDescent="0.2">
      <c r="A55" s="472" t="s">
        <v>260</v>
      </c>
      <c r="B55" s="144">
        <f>'Public Service'!F12</f>
        <v>0</v>
      </c>
      <c r="C55" s="144">
        <f>'Public Service'!H12</f>
        <v>0</v>
      </c>
      <c r="D55" s="144">
        <f>'Public Service'!J12</f>
        <v>0</v>
      </c>
      <c r="E55" s="473">
        <f t="shared" si="2"/>
        <v>0</v>
      </c>
    </row>
    <row r="56" spans="1:5" ht="14.1" customHeight="1" x14ac:dyDescent="0.2">
      <c r="A56" s="472" t="s">
        <v>261</v>
      </c>
      <c r="B56" s="144">
        <f>'Public Service'!F14</f>
        <v>0</v>
      </c>
      <c r="C56" s="144">
        <f>'Public Service'!H14</f>
        <v>0</v>
      </c>
      <c r="D56" s="144">
        <f>'Public Service'!J14</f>
        <v>0</v>
      </c>
      <c r="E56" s="473">
        <f t="shared" si="2"/>
        <v>0</v>
      </c>
    </row>
    <row r="57" spans="1:5" ht="14.1" customHeight="1" x14ac:dyDescent="0.2">
      <c r="A57" s="472" t="s">
        <v>262</v>
      </c>
      <c r="B57" s="144">
        <f>'Public Service'!F16</f>
        <v>0</v>
      </c>
      <c r="C57" s="144">
        <f>'Public Service'!H16</f>
        <v>0</v>
      </c>
      <c r="D57" s="144">
        <f>'Public Service'!J16</f>
        <v>0</v>
      </c>
      <c r="E57" s="473">
        <f t="shared" si="2"/>
        <v>0</v>
      </c>
    </row>
    <row r="58" spans="1:5" s="151" customFormat="1" ht="15" customHeight="1" x14ac:dyDescent="0.25">
      <c r="A58" s="474" t="s">
        <v>185</v>
      </c>
      <c r="B58" s="158">
        <f>B57+B56+B55</f>
        <v>0</v>
      </c>
      <c r="C58" s="158">
        <f>C57+C56+C55</f>
        <v>0</v>
      </c>
      <c r="D58" s="158">
        <f>D57+D56+D55</f>
        <v>0</v>
      </c>
      <c r="E58" s="475">
        <f t="shared" si="2"/>
        <v>0</v>
      </c>
    </row>
    <row r="59" spans="1:5" ht="14.1" customHeight="1" x14ac:dyDescent="0.2">
      <c r="A59" s="472" t="s">
        <v>263</v>
      </c>
      <c r="B59" s="144">
        <f>'Public Service'!F27</f>
        <v>0</v>
      </c>
      <c r="C59" s="144">
        <f>'Public Service'!H27</f>
        <v>0</v>
      </c>
      <c r="D59" s="144">
        <f>'Public Service'!J27</f>
        <v>0</v>
      </c>
      <c r="E59" s="473">
        <f t="shared" si="2"/>
        <v>0</v>
      </c>
    </row>
    <row r="60" spans="1:5" ht="14.1" customHeight="1" x14ac:dyDescent="0.2">
      <c r="A60" s="472" t="s">
        <v>264</v>
      </c>
      <c r="B60" s="144">
        <f>'Public Service'!F29</f>
        <v>0</v>
      </c>
      <c r="C60" s="144">
        <f>'Public Service'!H29</f>
        <v>0</v>
      </c>
      <c r="D60" s="144">
        <f>'Public Service'!J29</f>
        <v>0</v>
      </c>
      <c r="E60" s="473">
        <f t="shared" si="2"/>
        <v>0</v>
      </c>
    </row>
    <row r="61" spans="1:5" ht="14.1" customHeight="1" x14ac:dyDescent="0.2">
      <c r="A61" s="472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473">
        <f t="shared" si="2"/>
        <v>0</v>
      </c>
    </row>
    <row r="62" spans="1:5" ht="14.1" customHeight="1" x14ac:dyDescent="0.2">
      <c r="A62" s="472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473">
        <f t="shared" si="2"/>
        <v>0</v>
      </c>
    </row>
    <row r="63" spans="1:5" s="151" customFormat="1" ht="15" customHeight="1" x14ac:dyDescent="0.25">
      <c r="A63" s="474" t="s">
        <v>190</v>
      </c>
      <c r="B63" s="158">
        <f>B62+B61+B60+B59</f>
        <v>0</v>
      </c>
      <c r="C63" s="158">
        <f>C62+C61+C60+C59</f>
        <v>0</v>
      </c>
      <c r="D63" s="158">
        <f>D62+D61+D60+D59</f>
        <v>0</v>
      </c>
      <c r="E63" s="475">
        <f t="shared" si="2"/>
        <v>0</v>
      </c>
    </row>
    <row r="64" spans="1:5" ht="14.1" customHeight="1" x14ac:dyDescent="0.2">
      <c r="A64" s="472" t="s">
        <v>267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473">
        <f t="shared" si="2"/>
        <v>0</v>
      </c>
    </row>
    <row r="65" spans="1:5" ht="14.1" customHeight="1" x14ac:dyDescent="0.2">
      <c r="A65" s="472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473">
        <f t="shared" si="2"/>
        <v>0</v>
      </c>
    </row>
    <row r="66" spans="1:5" ht="14.1" customHeight="1" x14ac:dyDescent="0.2">
      <c r="A66" s="472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473">
        <f t="shared" si="2"/>
        <v>0</v>
      </c>
    </row>
    <row r="67" spans="1:5" s="151" customFormat="1" ht="15" customHeight="1" x14ac:dyDescent="0.25">
      <c r="A67" s="474" t="s">
        <v>194</v>
      </c>
      <c r="B67" s="158">
        <f>B66+B65+B64</f>
        <v>0</v>
      </c>
      <c r="C67" s="158">
        <f>C66+C65+C64</f>
        <v>0</v>
      </c>
      <c r="D67" s="158">
        <f>D66+D65+D64</f>
        <v>0</v>
      </c>
      <c r="E67" s="475">
        <f t="shared" si="2"/>
        <v>0</v>
      </c>
    </row>
    <row r="68" spans="1:5" s="151" customFormat="1" ht="15" customHeight="1" x14ac:dyDescent="0.25">
      <c r="A68" s="474" t="s">
        <v>296</v>
      </c>
      <c r="B68" s="158">
        <f>'Public Service'!F42</f>
        <v>0</v>
      </c>
      <c r="C68" s="158">
        <f>'Public Service'!H42</f>
        <v>0</v>
      </c>
      <c r="D68" s="158">
        <f>'Public Service'!J42</f>
        <v>0</v>
      </c>
      <c r="E68" s="475">
        <f>D68-C68</f>
        <v>0</v>
      </c>
    </row>
    <row r="69" spans="1:5" s="151" customFormat="1" ht="15" customHeight="1" thickBot="1" x14ac:dyDescent="0.3">
      <c r="A69" s="495" t="s">
        <v>270</v>
      </c>
      <c r="B69" s="490">
        <f>B67+B63+B58+B54+B68</f>
        <v>0</v>
      </c>
      <c r="C69" s="490">
        <f>C67+C63+C58+C54+C68</f>
        <v>0</v>
      </c>
      <c r="D69" s="490">
        <f>D67+D63+D58+D54+D68</f>
        <v>0</v>
      </c>
      <c r="E69" s="492">
        <f t="shared" si="2"/>
        <v>0</v>
      </c>
    </row>
    <row r="70" spans="1:5" s="494" customFormat="1" ht="15" customHeight="1" x14ac:dyDescent="0.25">
      <c r="A70" s="493" t="s">
        <v>131</v>
      </c>
      <c r="B70" s="478"/>
      <c r="C70" s="478"/>
      <c r="D70" s="478"/>
      <c r="E70" s="478"/>
    </row>
    <row r="71" spans="1:5" s="494" customFormat="1" ht="15" customHeight="1" x14ac:dyDescent="0.25">
      <c r="A71" s="493" t="s">
        <v>273</v>
      </c>
      <c r="B71" s="478"/>
      <c r="C71" s="479" t="s">
        <v>79</v>
      </c>
      <c r="D71" s="152" t="str">
        <f>Revenue!B2</f>
        <v>River Parishes Community College</v>
      </c>
      <c r="E71" s="152"/>
    </row>
    <row r="72" spans="1:5" s="494" customFormat="1" ht="15" customHeight="1" thickBot="1" x14ac:dyDescent="0.3">
      <c r="A72" s="106" t="s">
        <v>258</v>
      </c>
      <c r="B72" s="153"/>
      <c r="C72" s="153"/>
      <c r="D72" s="153"/>
      <c r="E72" s="153"/>
    </row>
    <row r="73" spans="1:5" ht="5.0999999999999996" customHeight="1" thickTop="1" x14ac:dyDescent="0.2">
      <c r="A73" s="476" t="s">
        <v>117</v>
      </c>
      <c r="B73" s="159"/>
      <c r="C73" s="159"/>
      <c r="D73" s="159"/>
      <c r="E73" s="477"/>
    </row>
    <row r="74" spans="1:5" ht="14.1" customHeight="1" x14ac:dyDescent="0.25">
      <c r="A74" s="469" t="s">
        <v>274</v>
      </c>
      <c r="B74" s="155" t="s">
        <v>135</v>
      </c>
      <c r="C74" s="155" t="s">
        <v>136</v>
      </c>
      <c r="D74" s="155" t="s">
        <v>136</v>
      </c>
      <c r="E74" s="470" t="str">
        <f>E49</f>
        <v>2024-25 +/-</v>
      </c>
    </row>
    <row r="75" spans="1:5" ht="14.1" customHeight="1" x14ac:dyDescent="0.25">
      <c r="A75" s="471" t="s">
        <v>275</v>
      </c>
      <c r="B75" s="155" t="str">
        <f>B50</f>
        <v>2023-24</v>
      </c>
      <c r="C75" s="155" t="str">
        <f>C50</f>
        <v>2023-24</v>
      </c>
      <c r="D75" s="453" t="str">
        <f>D50</f>
        <v>2024-25</v>
      </c>
      <c r="E75" s="470" t="str">
        <f>E50</f>
        <v>2023-24</v>
      </c>
    </row>
    <row r="76" spans="1:5" ht="14.1" customHeight="1" x14ac:dyDescent="0.2">
      <c r="A76" s="472" t="s">
        <v>178</v>
      </c>
      <c r="B76" s="144">
        <f>'Academic Supp'!F7</f>
        <v>616810</v>
      </c>
      <c r="C76" s="144">
        <f>'Academic Supp'!H7</f>
        <v>725559</v>
      </c>
      <c r="D76" s="144">
        <f>'Academic Supp'!J7</f>
        <v>631810</v>
      </c>
      <c r="E76" s="473">
        <f t="shared" ref="E76:E94" si="3">D76-C76</f>
        <v>-93749</v>
      </c>
    </row>
    <row r="77" spans="1:5" ht="14.1" customHeight="1" x14ac:dyDescent="0.2">
      <c r="A77" s="472" t="s">
        <v>179</v>
      </c>
      <c r="B77" s="144">
        <f>'Academic Supp'!F8</f>
        <v>0</v>
      </c>
      <c r="C77" s="144">
        <f>'Academic Supp'!H8</f>
        <v>0</v>
      </c>
      <c r="D77" s="144">
        <f>'Academic Supp'!J8</f>
        <v>0</v>
      </c>
      <c r="E77" s="473">
        <f t="shared" si="3"/>
        <v>0</v>
      </c>
    </row>
    <row r="78" spans="1:5" ht="14.1" customHeight="1" x14ac:dyDescent="0.2">
      <c r="A78" s="472" t="s">
        <v>180</v>
      </c>
      <c r="B78" s="144">
        <f>'Academic Supp'!F9</f>
        <v>208263</v>
      </c>
      <c r="C78" s="144">
        <f>'Academic Supp'!H9</f>
        <v>275712</v>
      </c>
      <c r="D78" s="144">
        <f>'Academic Supp'!J9</f>
        <v>213019</v>
      </c>
      <c r="E78" s="473">
        <f t="shared" si="3"/>
        <v>-62693</v>
      </c>
    </row>
    <row r="79" spans="1:5" s="151" customFormat="1" ht="15" customHeight="1" x14ac:dyDescent="0.25">
      <c r="A79" s="474" t="s">
        <v>181</v>
      </c>
      <c r="B79" s="158">
        <f>B78+B77+B76</f>
        <v>825073</v>
      </c>
      <c r="C79" s="158">
        <f>C78+C77+C76</f>
        <v>1001271</v>
      </c>
      <c r="D79" s="158">
        <f>D78+D77+D76</f>
        <v>844829</v>
      </c>
      <c r="E79" s="475">
        <f t="shared" si="3"/>
        <v>-156442</v>
      </c>
    </row>
    <row r="80" spans="1:5" ht="14.1" customHeight="1" x14ac:dyDescent="0.2">
      <c r="A80" s="472" t="s">
        <v>260</v>
      </c>
      <c r="B80" s="144">
        <f>'Academic Supp'!F12</f>
        <v>27051</v>
      </c>
      <c r="C80" s="144">
        <f>'Academic Supp'!H12</f>
        <v>13154</v>
      </c>
      <c r="D80" s="144">
        <f>'Academic Supp'!J12</f>
        <v>27051</v>
      </c>
      <c r="E80" s="473">
        <f t="shared" si="3"/>
        <v>13897</v>
      </c>
    </row>
    <row r="81" spans="1:5" ht="14.1" customHeight="1" x14ac:dyDescent="0.2">
      <c r="A81" s="472" t="s">
        <v>261</v>
      </c>
      <c r="B81" s="144">
        <f>'Academic Supp'!F14</f>
        <v>223833</v>
      </c>
      <c r="C81" s="144">
        <f>'Academic Supp'!H14</f>
        <v>121193</v>
      </c>
      <c r="D81" s="144">
        <f>'Academic Supp'!J14</f>
        <v>223833</v>
      </c>
      <c r="E81" s="473">
        <f t="shared" si="3"/>
        <v>102640</v>
      </c>
    </row>
    <row r="82" spans="1:5" ht="14.1" customHeight="1" x14ac:dyDescent="0.2">
      <c r="A82" s="472" t="s">
        <v>262</v>
      </c>
      <c r="B82" s="144">
        <f>'Academic Supp'!F16</f>
        <v>11407</v>
      </c>
      <c r="C82" s="144">
        <f>'Academic Supp'!H16</f>
        <v>117155</v>
      </c>
      <c r="D82" s="144">
        <f>'Academic Supp'!J16</f>
        <v>11407</v>
      </c>
      <c r="E82" s="473">
        <f t="shared" si="3"/>
        <v>-105748</v>
      </c>
    </row>
    <row r="83" spans="1:5" s="151" customFormat="1" ht="15" customHeight="1" x14ac:dyDescent="0.25">
      <c r="A83" s="474" t="s">
        <v>185</v>
      </c>
      <c r="B83" s="158">
        <f>B82+B81+B80</f>
        <v>262291</v>
      </c>
      <c r="C83" s="158">
        <f>C82+C81+C80</f>
        <v>251502</v>
      </c>
      <c r="D83" s="158">
        <f>D82+D81+D80</f>
        <v>262291</v>
      </c>
      <c r="E83" s="475">
        <f t="shared" si="3"/>
        <v>10789</v>
      </c>
    </row>
    <row r="84" spans="1:5" ht="14.1" customHeight="1" x14ac:dyDescent="0.2">
      <c r="A84" s="472" t="s">
        <v>263</v>
      </c>
      <c r="B84" s="144">
        <f>'Academic Supp'!F27</f>
        <v>0</v>
      </c>
      <c r="C84" s="144">
        <f>'Academic Supp'!H27</f>
        <v>0</v>
      </c>
      <c r="D84" s="144">
        <f>'Academic Supp'!J27</f>
        <v>0</v>
      </c>
      <c r="E84" s="473">
        <f t="shared" si="3"/>
        <v>0</v>
      </c>
    </row>
    <row r="85" spans="1:5" ht="14.1" customHeight="1" x14ac:dyDescent="0.2">
      <c r="A85" s="472" t="s">
        <v>264</v>
      </c>
      <c r="B85" s="144">
        <f>'Academic Supp'!F29</f>
        <v>0</v>
      </c>
      <c r="C85" s="144">
        <f>'Academic Supp'!H29</f>
        <v>0</v>
      </c>
      <c r="D85" s="144">
        <f>'Academic Supp'!J29</f>
        <v>0</v>
      </c>
      <c r="E85" s="473">
        <f t="shared" si="3"/>
        <v>0</v>
      </c>
    </row>
    <row r="86" spans="1:5" ht="14.1" customHeight="1" x14ac:dyDescent="0.2">
      <c r="A86" s="472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473">
        <f t="shared" si="3"/>
        <v>0</v>
      </c>
    </row>
    <row r="87" spans="1:5" ht="14.1" customHeight="1" x14ac:dyDescent="0.2">
      <c r="A87" s="472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473">
        <f t="shared" si="3"/>
        <v>0</v>
      </c>
    </row>
    <row r="88" spans="1:5" s="151" customFormat="1" ht="15" customHeight="1" x14ac:dyDescent="0.25">
      <c r="A88" s="474" t="s">
        <v>190</v>
      </c>
      <c r="B88" s="158">
        <f>B87+B86+B85+B84</f>
        <v>0</v>
      </c>
      <c r="C88" s="158">
        <f>C87+C86+C85+C84</f>
        <v>0</v>
      </c>
      <c r="D88" s="158">
        <f>D87+D86+D85+D84</f>
        <v>0</v>
      </c>
      <c r="E88" s="475">
        <f t="shared" si="3"/>
        <v>0</v>
      </c>
    </row>
    <row r="89" spans="1:5" ht="14.1" customHeight="1" x14ac:dyDescent="0.2">
      <c r="A89" s="472" t="s">
        <v>267</v>
      </c>
      <c r="B89" s="144">
        <f>'Academic Supp'!F32+'Academic Supp'!F34</f>
        <v>0</v>
      </c>
      <c r="C89" s="144">
        <f>'Academic Supp'!H32+'Academic Supp'!H34</f>
        <v>10000</v>
      </c>
      <c r="D89" s="144">
        <f>'Academic Supp'!J32+'Academic Supp'!J34</f>
        <v>0</v>
      </c>
      <c r="E89" s="473">
        <f t="shared" si="3"/>
        <v>-10000</v>
      </c>
    </row>
    <row r="90" spans="1:5" ht="14.1" customHeight="1" x14ac:dyDescent="0.2">
      <c r="A90" s="472" t="s">
        <v>268</v>
      </c>
      <c r="B90" s="144">
        <f>'Academic Supp'!F31</f>
        <v>0</v>
      </c>
      <c r="C90" s="144">
        <f>'Academic Supp'!H31</f>
        <v>0</v>
      </c>
      <c r="D90" s="144">
        <f>'Academic Supp'!J31</f>
        <v>0</v>
      </c>
      <c r="E90" s="473">
        <f t="shared" si="3"/>
        <v>0</v>
      </c>
    </row>
    <row r="91" spans="1:5" ht="14.1" customHeight="1" x14ac:dyDescent="0.2">
      <c r="A91" s="472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473">
        <f t="shared" si="3"/>
        <v>0</v>
      </c>
    </row>
    <row r="92" spans="1:5" s="151" customFormat="1" ht="15" customHeight="1" x14ac:dyDescent="0.25">
      <c r="A92" s="474" t="s">
        <v>194</v>
      </c>
      <c r="B92" s="158">
        <f>B91+B90+B89</f>
        <v>0</v>
      </c>
      <c r="C92" s="158">
        <f>C91+C90+C89</f>
        <v>10000</v>
      </c>
      <c r="D92" s="158">
        <f>D91+D90+D89</f>
        <v>0</v>
      </c>
      <c r="E92" s="475">
        <f t="shared" si="3"/>
        <v>-10000</v>
      </c>
    </row>
    <row r="93" spans="1:5" s="151" customFormat="1" ht="15" customHeight="1" x14ac:dyDescent="0.25">
      <c r="A93" s="474" t="s">
        <v>296</v>
      </c>
      <c r="B93" s="158">
        <f>'Academic Supp'!F42</f>
        <v>0</v>
      </c>
      <c r="C93" s="158">
        <f>'Academic Supp'!F42</f>
        <v>0</v>
      </c>
      <c r="D93" s="158">
        <f>'Academic Supp'!J42</f>
        <v>0</v>
      </c>
      <c r="E93" s="475">
        <f>D93-C93</f>
        <v>0</v>
      </c>
    </row>
    <row r="94" spans="1:5" s="151" customFormat="1" ht="15" customHeight="1" x14ac:dyDescent="0.25">
      <c r="A94" s="474" t="s">
        <v>270</v>
      </c>
      <c r="B94" s="158">
        <f>B92+B88+B83+B79+B93</f>
        <v>1087364</v>
      </c>
      <c r="C94" s="158">
        <f>C92+C88+C83+C79+C93</f>
        <v>1262773</v>
      </c>
      <c r="D94" s="158">
        <f>D92+D88+D83+D79+D93</f>
        <v>1107120</v>
      </c>
      <c r="E94" s="475">
        <f t="shared" si="3"/>
        <v>-155653</v>
      </c>
    </row>
    <row r="95" spans="1:5" ht="5.0999999999999996" customHeight="1" x14ac:dyDescent="0.2">
      <c r="A95" s="476" t="s">
        <v>117</v>
      </c>
      <c r="B95" s="159"/>
      <c r="C95" s="159"/>
      <c r="D95" s="159"/>
      <c r="E95" s="477"/>
    </row>
    <row r="96" spans="1:5" ht="14.1" customHeight="1" x14ac:dyDescent="0.25">
      <c r="A96" s="469" t="s">
        <v>276</v>
      </c>
      <c r="B96" s="155" t="s">
        <v>135</v>
      </c>
      <c r="C96" s="155" t="s">
        <v>136</v>
      </c>
      <c r="D96" s="155" t="s">
        <v>136</v>
      </c>
      <c r="E96" s="470" t="str">
        <f>E74</f>
        <v>2024-25 +/-</v>
      </c>
    </row>
    <row r="97" spans="1:5" ht="14.1" customHeight="1" x14ac:dyDescent="0.25">
      <c r="A97" s="471"/>
      <c r="B97" s="155" t="str">
        <f>B75</f>
        <v>2023-24</v>
      </c>
      <c r="C97" s="155" t="str">
        <f>C75</f>
        <v>2023-24</v>
      </c>
      <c r="D97" s="453" t="str">
        <f>D75</f>
        <v>2024-25</v>
      </c>
      <c r="E97" s="470" t="str">
        <f>E75</f>
        <v>2023-24</v>
      </c>
    </row>
    <row r="98" spans="1:5" ht="14.1" customHeight="1" x14ac:dyDescent="0.2">
      <c r="A98" s="472" t="s">
        <v>178</v>
      </c>
      <c r="B98" s="144">
        <f>'Student Services'!F7</f>
        <v>1271930</v>
      </c>
      <c r="C98" s="144">
        <f>'Student Services'!H7</f>
        <v>1483620</v>
      </c>
      <c r="D98" s="144">
        <f>'Student Services'!J7</f>
        <v>1421930</v>
      </c>
      <c r="E98" s="473">
        <f t="shared" ref="E98:E116" si="4">D98-C98</f>
        <v>-61690</v>
      </c>
    </row>
    <row r="99" spans="1:5" ht="14.1" customHeight="1" x14ac:dyDescent="0.2">
      <c r="A99" s="472" t="s">
        <v>179</v>
      </c>
      <c r="B99" s="144">
        <f>'Student Services'!F8</f>
        <v>0</v>
      </c>
      <c r="C99" s="144">
        <f>'Student Services'!H8</f>
        <v>0</v>
      </c>
      <c r="D99" s="144">
        <f>'Student Services'!J8</f>
        <v>0</v>
      </c>
      <c r="E99" s="473">
        <f t="shared" si="4"/>
        <v>0</v>
      </c>
    </row>
    <row r="100" spans="1:5" ht="14.1" customHeight="1" x14ac:dyDescent="0.2">
      <c r="A100" s="472" t="s">
        <v>180</v>
      </c>
      <c r="B100" s="144">
        <f>'Student Services'!F9</f>
        <v>451762</v>
      </c>
      <c r="C100" s="144">
        <f>'Student Services'!H9</f>
        <v>563776</v>
      </c>
      <c r="D100" s="144">
        <f>'Student Services'!J9</f>
        <v>506760</v>
      </c>
      <c r="E100" s="473">
        <f t="shared" si="4"/>
        <v>-57016</v>
      </c>
    </row>
    <row r="101" spans="1:5" s="151" customFormat="1" ht="15" customHeight="1" x14ac:dyDescent="0.25">
      <c r="A101" s="474" t="s">
        <v>181</v>
      </c>
      <c r="B101" s="158">
        <f>B100+B99+B98</f>
        <v>1723692</v>
      </c>
      <c r="C101" s="158">
        <f>C100+C99+C98</f>
        <v>2047396</v>
      </c>
      <c r="D101" s="158">
        <f>D100+D99+D98</f>
        <v>1928690</v>
      </c>
      <c r="E101" s="475">
        <f t="shared" si="4"/>
        <v>-118706</v>
      </c>
    </row>
    <row r="102" spans="1:5" ht="14.1" customHeight="1" x14ac:dyDescent="0.2">
      <c r="A102" s="472" t="s">
        <v>260</v>
      </c>
      <c r="B102" s="144">
        <f>'Student Services'!F12</f>
        <v>8344</v>
      </c>
      <c r="C102" s="144">
        <f>'Student Services'!H12</f>
        <v>12967</v>
      </c>
      <c r="D102" s="144">
        <f>'Student Services'!J12</f>
        <v>8344</v>
      </c>
      <c r="E102" s="473">
        <f t="shared" si="4"/>
        <v>-4623</v>
      </c>
    </row>
    <row r="103" spans="1:5" ht="14.1" customHeight="1" x14ac:dyDescent="0.2">
      <c r="A103" s="472" t="s">
        <v>261</v>
      </c>
      <c r="B103" s="144">
        <f>'Student Services'!F14</f>
        <v>108260</v>
      </c>
      <c r="C103" s="144">
        <f>'Student Services'!H14</f>
        <v>154107</v>
      </c>
      <c r="D103" s="144">
        <f>'Student Services'!J14</f>
        <v>108260</v>
      </c>
      <c r="E103" s="473">
        <f t="shared" si="4"/>
        <v>-45847</v>
      </c>
    </row>
    <row r="104" spans="1:5" ht="14.1" customHeight="1" x14ac:dyDescent="0.2">
      <c r="A104" s="472" t="s">
        <v>262</v>
      </c>
      <c r="B104" s="144">
        <f>'Student Services'!F16</f>
        <v>107529</v>
      </c>
      <c r="C104" s="144">
        <f>'Student Services'!H16</f>
        <v>89942</v>
      </c>
      <c r="D104" s="144">
        <f>'Student Services'!J16</f>
        <v>107529</v>
      </c>
      <c r="E104" s="473">
        <f t="shared" si="4"/>
        <v>17587</v>
      </c>
    </row>
    <row r="105" spans="1:5" s="151" customFormat="1" ht="15" customHeight="1" x14ac:dyDescent="0.25">
      <c r="A105" s="474" t="s">
        <v>185</v>
      </c>
      <c r="B105" s="158">
        <f>B104+B103+B102</f>
        <v>224133</v>
      </c>
      <c r="C105" s="158">
        <f>C104+C103+C102</f>
        <v>257016</v>
      </c>
      <c r="D105" s="158">
        <f>D104+D103+D102</f>
        <v>224133</v>
      </c>
      <c r="E105" s="475">
        <f t="shared" si="4"/>
        <v>-32883</v>
      </c>
    </row>
    <row r="106" spans="1:5" ht="14.1" customHeight="1" x14ac:dyDescent="0.2">
      <c r="A106" s="472" t="s">
        <v>263</v>
      </c>
      <c r="B106" s="144">
        <f>'Student Services'!F27</f>
        <v>128322</v>
      </c>
      <c r="C106" s="144">
        <f>'Student Services'!H27</f>
        <v>52250</v>
      </c>
      <c r="D106" s="144">
        <f>'Student Services'!J27</f>
        <v>128322</v>
      </c>
      <c r="E106" s="473">
        <f t="shared" si="4"/>
        <v>76072</v>
      </c>
    </row>
    <row r="107" spans="1:5" ht="14.1" customHeight="1" x14ac:dyDescent="0.2">
      <c r="A107" s="472" t="s">
        <v>264</v>
      </c>
      <c r="B107" s="144">
        <f>'Student Services'!F29</f>
        <v>0</v>
      </c>
      <c r="C107" s="144">
        <f>'Student Services'!H29</f>
        <v>0</v>
      </c>
      <c r="D107" s="144">
        <f>'Student Services'!J29</f>
        <v>0</v>
      </c>
      <c r="E107" s="473">
        <f t="shared" si="4"/>
        <v>0</v>
      </c>
    </row>
    <row r="108" spans="1:5" ht="14.1" customHeight="1" x14ac:dyDescent="0.2">
      <c r="A108" s="472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473">
        <f t="shared" si="4"/>
        <v>0</v>
      </c>
    </row>
    <row r="109" spans="1:5" ht="14.1" customHeight="1" x14ac:dyDescent="0.2">
      <c r="A109" s="472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473">
        <f t="shared" si="4"/>
        <v>0</v>
      </c>
    </row>
    <row r="110" spans="1:5" s="151" customFormat="1" ht="15" customHeight="1" x14ac:dyDescent="0.25">
      <c r="A110" s="474" t="s">
        <v>190</v>
      </c>
      <c r="B110" s="158">
        <f>B109+B108+B107+B106</f>
        <v>128322</v>
      </c>
      <c r="C110" s="158">
        <f>C109+C108+C107+C106</f>
        <v>52250</v>
      </c>
      <c r="D110" s="158">
        <f>D109+D108+D107+D106</f>
        <v>128322</v>
      </c>
      <c r="E110" s="475">
        <f t="shared" si="4"/>
        <v>76072</v>
      </c>
    </row>
    <row r="111" spans="1:5" ht="14.1" customHeight="1" x14ac:dyDescent="0.2">
      <c r="A111" s="472" t="s">
        <v>267</v>
      </c>
      <c r="B111" s="144">
        <f>'Student Services'!F32+'Student Services'!F34</f>
        <v>57298</v>
      </c>
      <c r="C111" s="144">
        <f>'Student Services'!H32+'Student Services'!H34</f>
        <v>22571</v>
      </c>
      <c r="D111" s="144">
        <f>'Student Services'!J32+'Student Services'!J34</f>
        <v>57298</v>
      </c>
      <c r="E111" s="473">
        <f t="shared" si="4"/>
        <v>34727</v>
      </c>
    </row>
    <row r="112" spans="1:5" ht="14.1" customHeight="1" x14ac:dyDescent="0.2">
      <c r="A112" s="472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473">
        <f t="shared" si="4"/>
        <v>0</v>
      </c>
    </row>
    <row r="113" spans="1:5" ht="14.1" customHeight="1" x14ac:dyDescent="0.2">
      <c r="A113" s="472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473">
        <f t="shared" si="4"/>
        <v>0</v>
      </c>
    </row>
    <row r="114" spans="1:5" s="151" customFormat="1" ht="15" customHeight="1" x14ac:dyDescent="0.25">
      <c r="A114" s="474" t="s">
        <v>194</v>
      </c>
      <c r="B114" s="158">
        <f>B113+B112+B111</f>
        <v>57298</v>
      </c>
      <c r="C114" s="158">
        <f>C113+C112+C111</f>
        <v>22571</v>
      </c>
      <c r="D114" s="158">
        <f>D113+D112+D111</f>
        <v>57298</v>
      </c>
      <c r="E114" s="475">
        <f t="shared" si="4"/>
        <v>34727</v>
      </c>
    </row>
    <row r="115" spans="1:5" s="151" customFormat="1" ht="15" customHeight="1" x14ac:dyDescent="0.25">
      <c r="A115" s="474" t="s">
        <v>296</v>
      </c>
      <c r="B115" s="158">
        <f>'Student Services'!F41</f>
        <v>0</v>
      </c>
      <c r="C115" s="158">
        <f>'Student Services'!H41</f>
        <v>0</v>
      </c>
      <c r="D115" s="158">
        <f>'Student Services'!J41</f>
        <v>0</v>
      </c>
      <c r="E115" s="475">
        <f>D115-C115</f>
        <v>0</v>
      </c>
    </row>
    <row r="116" spans="1:5" s="151" customFormat="1" ht="15" customHeight="1" x14ac:dyDescent="0.25">
      <c r="A116" s="474" t="s">
        <v>270</v>
      </c>
      <c r="B116" s="158">
        <f>B114+B110+B105+B101+B115</f>
        <v>2133445</v>
      </c>
      <c r="C116" s="158">
        <f>C114+C110+C105+C101+C115</f>
        <v>2379233</v>
      </c>
      <c r="D116" s="158">
        <f>D114+D110+D105+D101+D115</f>
        <v>2338443</v>
      </c>
      <c r="E116" s="475">
        <f t="shared" si="4"/>
        <v>-40790</v>
      </c>
    </row>
    <row r="117" spans="1:5" ht="5.0999999999999996" customHeight="1" x14ac:dyDescent="0.2">
      <c r="A117" s="480" t="s">
        <v>117</v>
      </c>
      <c r="B117" s="157"/>
      <c r="C117" s="157"/>
      <c r="D117" s="157"/>
      <c r="E117" s="473"/>
    </row>
    <row r="118" spans="1:5" ht="14.1" customHeight="1" x14ac:dyDescent="0.25">
      <c r="A118" s="469" t="s">
        <v>277</v>
      </c>
      <c r="B118" s="155" t="s">
        <v>135</v>
      </c>
      <c r="C118" s="155" t="s">
        <v>136</v>
      </c>
      <c r="D118" s="155" t="s">
        <v>136</v>
      </c>
      <c r="E118" s="470" t="str">
        <f>E96</f>
        <v>2024-25 +/-</v>
      </c>
    </row>
    <row r="119" spans="1:5" ht="14.1" customHeight="1" x14ac:dyDescent="0.25">
      <c r="A119" s="471"/>
      <c r="B119" s="155" t="str">
        <f>B97</f>
        <v>2023-24</v>
      </c>
      <c r="C119" s="155" t="str">
        <f>C97</f>
        <v>2023-24</v>
      </c>
      <c r="D119" s="453" t="str">
        <f>D97</f>
        <v>2024-25</v>
      </c>
      <c r="E119" s="470" t="str">
        <f>E97</f>
        <v>2023-24</v>
      </c>
    </row>
    <row r="120" spans="1:5" ht="14.1" customHeight="1" x14ac:dyDescent="0.2">
      <c r="A120" s="472" t="s">
        <v>178</v>
      </c>
      <c r="B120" s="144">
        <f>'Institutional Supp'!F7</f>
        <v>1323539</v>
      </c>
      <c r="C120" s="144">
        <f>'Institutional Supp'!H7</f>
        <v>1508136</v>
      </c>
      <c r="D120" s="144">
        <f>'Institutional Supp'!J7</f>
        <v>1323539</v>
      </c>
      <c r="E120" s="473">
        <f t="shared" ref="E120:E138" si="5">D120-C120</f>
        <v>-184597</v>
      </c>
    </row>
    <row r="121" spans="1:5" ht="14.1" customHeight="1" x14ac:dyDescent="0.2">
      <c r="A121" s="472" t="s">
        <v>179</v>
      </c>
      <c r="B121" s="144">
        <f>'Institutional Supp'!F8</f>
        <v>0</v>
      </c>
      <c r="C121" s="144">
        <f>'Institutional Supp'!H8</f>
        <v>0</v>
      </c>
      <c r="D121" s="144">
        <f>'Institutional Supp'!J8</f>
        <v>0</v>
      </c>
      <c r="E121" s="473">
        <f t="shared" si="5"/>
        <v>0</v>
      </c>
    </row>
    <row r="122" spans="1:5" ht="14.1" customHeight="1" x14ac:dyDescent="0.2">
      <c r="A122" s="472" t="s">
        <v>180</v>
      </c>
      <c r="B122" s="144">
        <f>'Institutional Supp'!F9</f>
        <v>788941</v>
      </c>
      <c r="C122" s="144">
        <f>'Institutional Supp'!H9</f>
        <v>644808</v>
      </c>
      <c r="D122" s="144">
        <f>'Institutional Supp'!J9</f>
        <v>788941</v>
      </c>
      <c r="E122" s="473">
        <f t="shared" si="5"/>
        <v>144133</v>
      </c>
    </row>
    <row r="123" spans="1:5" s="151" customFormat="1" ht="15" customHeight="1" x14ac:dyDescent="0.25">
      <c r="A123" s="474" t="s">
        <v>181</v>
      </c>
      <c r="B123" s="158">
        <f>B122+B121+B120</f>
        <v>2112480</v>
      </c>
      <c r="C123" s="158">
        <f>C122+C121+C120</f>
        <v>2152944</v>
      </c>
      <c r="D123" s="158">
        <f>D122+D121+D120</f>
        <v>2112480</v>
      </c>
      <c r="E123" s="475">
        <f t="shared" si="5"/>
        <v>-40464</v>
      </c>
    </row>
    <row r="124" spans="1:5" ht="14.1" customHeight="1" x14ac:dyDescent="0.2">
      <c r="A124" s="472" t="s">
        <v>260</v>
      </c>
      <c r="B124" s="144">
        <f>'Institutional Supp'!F12</f>
        <v>42437</v>
      </c>
      <c r="C124" s="144">
        <f>'Institutional Supp'!H12</f>
        <v>49128</v>
      </c>
      <c r="D124" s="144">
        <f>'Institutional Supp'!J12</f>
        <v>42437</v>
      </c>
      <c r="E124" s="473">
        <f t="shared" si="5"/>
        <v>-6691</v>
      </c>
    </row>
    <row r="125" spans="1:5" ht="14.1" customHeight="1" x14ac:dyDescent="0.2">
      <c r="A125" s="472" t="s">
        <v>261</v>
      </c>
      <c r="B125" s="144">
        <f>'Institutional Supp'!F14</f>
        <v>217800</v>
      </c>
      <c r="C125" s="144">
        <f>'Institutional Supp'!H14</f>
        <v>255700</v>
      </c>
      <c r="D125" s="144">
        <f>'Institutional Supp'!J14</f>
        <v>417800</v>
      </c>
      <c r="E125" s="473">
        <f t="shared" si="5"/>
        <v>162100</v>
      </c>
    </row>
    <row r="126" spans="1:5" ht="14.1" customHeight="1" x14ac:dyDescent="0.2">
      <c r="A126" s="472" t="s">
        <v>262</v>
      </c>
      <c r="B126" s="144">
        <f>'Institutional Supp'!F16</f>
        <v>25561</v>
      </c>
      <c r="C126" s="144">
        <f>'Institutional Supp'!H16</f>
        <v>60643</v>
      </c>
      <c r="D126" s="144">
        <f>'Institutional Supp'!J16</f>
        <v>25561</v>
      </c>
      <c r="E126" s="473">
        <f t="shared" si="5"/>
        <v>-35082</v>
      </c>
    </row>
    <row r="127" spans="1:5" s="151" customFormat="1" ht="15" customHeight="1" x14ac:dyDescent="0.25">
      <c r="A127" s="474" t="s">
        <v>185</v>
      </c>
      <c r="B127" s="158">
        <f>B126+B125+B124</f>
        <v>285798</v>
      </c>
      <c r="C127" s="158">
        <f>C126+C125+C124</f>
        <v>365471</v>
      </c>
      <c r="D127" s="158">
        <f>D126+D125+D124</f>
        <v>485798</v>
      </c>
      <c r="E127" s="475">
        <f t="shared" si="5"/>
        <v>120327</v>
      </c>
    </row>
    <row r="128" spans="1:5" ht="14.1" customHeight="1" x14ac:dyDescent="0.2">
      <c r="A128" s="472" t="s">
        <v>263</v>
      </c>
      <c r="B128" s="144">
        <f>'Institutional Supp'!F27</f>
        <v>59460</v>
      </c>
      <c r="C128" s="144">
        <f>'Institutional Supp'!H27</f>
        <v>131191</v>
      </c>
      <c r="D128" s="144">
        <f>'Institutional Supp'!J27</f>
        <v>259460</v>
      </c>
      <c r="E128" s="473">
        <f t="shared" si="5"/>
        <v>128269</v>
      </c>
    </row>
    <row r="129" spans="1:5" ht="14.1" customHeight="1" x14ac:dyDescent="0.2">
      <c r="A129" s="472" t="s">
        <v>264</v>
      </c>
      <c r="B129" s="144">
        <f>'Institutional Supp'!F29</f>
        <v>850</v>
      </c>
      <c r="C129" s="144">
        <f>'Institutional Supp'!H29</f>
        <v>165411</v>
      </c>
      <c r="D129" s="144">
        <f>'Institutional Supp'!J29</f>
        <v>1353</v>
      </c>
      <c r="E129" s="473">
        <f t="shared" si="5"/>
        <v>-164058</v>
      </c>
    </row>
    <row r="130" spans="1:5" ht="14.1" customHeight="1" x14ac:dyDescent="0.2">
      <c r="A130" s="472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473">
        <f t="shared" si="5"/>
        <v>0</v>
      </c>
    </row>
    <row r="131" spans="1:5" ht="14.1" customHeight="1" x14ac:dyDescent="0.2">
      <c r="A131" s="472" t="s">
        <v>266</v>
      </c>
      <c r="B131" s="144">
        <f>'Institutional Supp'!F39</f>
        <v>503</v>
      </c>
      <c r="C131" s="144">
        <f>'Institutional Supp'!H39</f>
        <v>0</v>
      </c>
      <c r="D131" s="144">
        <f>'Institutional Supp'!J39</f>
        <v>0</v>
      </c>
      <c r="E131" s="473">
        <f t="shared" si="5"/>
        <v>0</v>
      </c>
    </row>
    <row r="132" spans="1:5" s="151" customFormat="1" ht="15" customHeight="1" x14ac:dyDescent="0.25">
      <c r="A132" s="474" t="s">
        <v>190</v>
      </c>
      <c r="B132" s="158">
        <f>B131+B130+B129+B128</f>
        <v>60813</v>
      </c>
      <c r="C132" s="158">
        <f>C131+C130+C129+C128</f>
        <v>296602</v>
      </c>
      <c r="D132" s="158">
        <f>D131+D130+D129+D128</f>
        <v>260813</v>
      </c>
      <c r="E132" s="475">
        <f t="shared" si="5"/>
        <v>-35789</v>
      </c>
    </row>
    <row r="133" spans="1:5" ht="14.1" customHeight="1" x14ac:dyDescent="0.2">
      <c r="A133" s="472" t="s">
        <v>267</v>
      </c>
      <c r="B133" s="144">
        <f>'Institutional Supp'!F32+'Institutional Supp'!F34</f>
        <v>186690</v>
      </c>
      <c r="C133" s="144">
        <f>'Institutional Supp'!H32+'Institutional Supp'!H34</f>
        <v>62471</v>
      </c>
      <c r="D133" s="144">
        <f>'Institutional Supp'!J32+'Institutional Supp'!J34</f>
        <v>186690</v>
      </c>
      <c r="E133" s="473">
        <f t="shared" si="5"/>
        <v>124219</v>
      </c>
    </row>
    <row r="134" spans="1:5" ht="14.1" customHeight="1" x14ac:dyDescent="0.2">
      <c r="A134" s="472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473">
        <f t="shared" si="5"/>
        <v>0</v>
      </c>
    </row>
    <row r="135" spans="1:5" ht="14.1" customHeight="1" x14ac:dyDescent="0.2">
      <c r="A135" s="472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473">
        <f t="shared" si="5"/>
        <v>0</v>
      </c>
    </row>
    <row r="136" spans="1:5" s="151" customFormat="1" ht="15" customHeight="1" x14ac:dyDescent="0.25">
      <c r="A136" s="474" t="s">
        <v>194</v>
      </c>
      <c r="B136" s="158">
        <f>B135+B134+B133</f>
        <v>186690</v>
      </c>
      <c r="C136" s="158">
        <f>C135+C134+C133</f>
        <v>62471</v>
      </c>
      <c r="D136" s="158">
        <f>D135+D134+D133</f>
        <v>186690</v>
      </c>
      <c r="E136" s="475">
        <f t="shared" si="5"/>
        <v>124219</v>
      </c>
    </row>
    <row r="137" spans="1:5" s="151" customFormat="1" ht="15" customHeight="1" x14ac:dyDescent="0.25">
      <c r="A137" s="474" t="s">
        <v>296</v>
      </c>
      <c r="B137" s="158">
        <f>'Institutional Supp'!F41</f>
        <v>0</v>
      </c>
      <c r="C137" s="158">
        <f>'Institutional Supp'!H41</f>
        <v>0</v>
      </c>
      <c r="D137" s="158">
        <f>'Institutional Supp'!J41</f>
        <v>0</v>
      </c>
      <c r="E137" s="475">
        <f>D137-C137</f>
        <v>0</v>
      </c>
    </row>
    <row r="138" spans="1:5" s="151" customFormat="1" ht="15" customHeight="1" thickBot="1" x14ac:dyDescent="0.3">
      <c r="A138" s="495" t="s">
        <v>270</v>
      </c>
      <c r="B138" s="490">
        <f>B136+B132+B127+B123+B137</f>
        <v>2645781</v>
      </c>
      <c r="C138" s="490">
        <f>C136+C132+C127+C123+C137</f>
        <v>2877488</v>
      </c>
      <c r="D138" s="490">
        <f>D136+D132+D127+D123+D137</f>
        <v>3045781</v>
      </c>
      <c r="E138" s="492">
        <f t="shared" si="5"/>
        <v>168293</v>
      </c>
    </row>
    <row r="139" spans="1:5" s="494" customFormat="1" ht="15" customHeight="1" x14ac:dyDescent="0.25">
      <c r="A139" s="493" t="s">
        <v>131</v>
      </c>
      <c r="B139" s="478"/>
      <c r="C139" s="478"/>
      <c r="D139" s="478"/>
      <c r="E139" s="478"/>
    </row>
    <row r="140" spans="1:5" s="494" customFormat="1" ht="15" customHeight="1" x14ac:dyDescent="0.25">
      <c r="A140" s="493" t="s">
        <v>273</v>
      </c>
      <c r="B140" s="478"/>
      <c r="C140" s="479" t="s">
        <v>79</v>
      </c>
      <c r="D140" s="152" t="str">
        <f>Revenue!B2</f>
        <v>River Parishes Community College</v>
      </c>
      <c r="E140" s="152"/>
    </row>
    <row r="141" spans="1:5" s="494" customFormat="1" ht="15" customHeight="1" thickBot="1" x14ac:dyDescent="0.3">
      <c r="A141" s="106" t="s">
        <v>258</v>
      </c>
      <c r="B141" s="153"/>
      <c r="C141" s="153"/>
      <c r="D141" s="153"/>
      <c r="E141" s="153"/>
    </row>
    <row r="142" spans="1:5" ht="5.0999999999999996" customHeight="1" thickTop="1" x14ac:dyDescent="0.2">
      <c r="A142" s="481" t="s">
        <v>117</v>
      </c>
      <c r="B142" s="154"/>
      <c r="C142" s="154"/>
      <c r="D142" s="154"/>
      <c r="E142" s="482"/>
    </row>
    <row r="143" spans="1:5" ht="14.1" customHeight="1" x14ac:dyDescent="0.25">
      <c r="A143" s="469" t="s">
        <v>278</v>
      </c>
      <c r="B143" s="155" t="s">
        <v>135</v>
      </c>
      <c r="C143" s="155" t="s">
        <v>136</v>
      </c>
      <c r="D143" s="155" t="s">
        <v>136</v>
      </c>
      <c r="E143" s="470" t="str">
        <f>E118</f>
        <v>2024-25 +/-</v>
      </c>
    </row>
    <row r="144" spans="1:5" ht="14.1" customHeight="1" x14ac:dyDescent="0.25">
      <c r="A144" s="471" t="s">
        <v>279</v>
      </c>
      <c r="B144" s="155" t="str">
        <f>B119</f>
        <v>2023-24</v>
      </c>
      <c r="C144" s="155" t="str">
        <f>C119</f>
        <v>2023-24</v>
      </c>
      <c r="D144" s="453" t="str">
        <f>D119</f>
        <v>2024-25</v>
      </c>
      <c r="E144" s="470" t="str">
        <f>E119</f>
        <v>2023-24</v>
      </c>
    </row>
    <row r="145" spans="1:5" ht="14.1" customHeight="1" x14ac:dyDescent="0.2">
      <c r="A145" s="472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473">
        <f t="shared" ref="E145:E163" si="6">D145-C145</f>
        <v>0</v>
      </c>
    </row>
    <row r="146" spans="1:5" ht="14.1" customHeight="1" x14ac:dyDescent="0.2">
      <c r="A146" s="472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473">
        <f t="shared" si="6"/>
        <v>0</v>
      </c>
    </row>
    <row r="147" spans="1:5" ht="14.1" customHeight="1" x14ac:dyDescent="0.2">
      <c r="A147" s="472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473">
        <f t="shared" si="6"/>
        <v>0</v>
      </c>
    </row>
    <row r="148" spans="1:5" s="151" customFormat="1" ht="15" customHeight="1" x14ac:dyDescent="0.25">
      <c r="A148" s="474" t="s">
        <v>181</v>
      </c>
      <c r="B148" s="158">
        <f>B147+B146+B145</f>
        <v>0</v>
      </c>
      <c r="C148" s="158">
        <f>C147+C146+C145</f>
        <v>0</v>
      </c>
      <c r="D148" s="158">
        <f>D147+D146+D145</f>
        <v>0</v>
      </c>
      <c r="E148" s="475">
        <f t="shared" si="6"/>
        <v>0</v>
      </c>
    </row>
    <row r="149" spans="1:5" ht="14.1" customHeight="1" x14ac:dyDescent="0.2">
      <c r="A149" s="472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473">
        <f t="shared" si="6"/>
        <v>0</v>
      </c>
    </row>
    <row r="150" spans="1:5" ht="14.1" customHeight="1" x14ac:dyDescent="0.2">
      <c r="A150" s="472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473">
        <f t="shared" si="6"/>
        <v>0</v>
      </c>
    </row>
    <row r="151" spans="1:5" ht="14.1" customHeight="1" x14ac:dyDescent="0.2">
      <c r="A151" s="472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473">
        <f t="shared" si="6"/>
        <v>0</v>
      </c>
    </row>
    <row r="152" spans="1:5" s="151" customFormat="1" ht="15" customHeight="1" x14ac:dyDescent="0.25">
      <c r="A152" s="474" t="s">
        <v>185</v>
      </c>
      <c r="B152" s="158">
        <f>B151+B150+B149</f>
        <v>0</v>
      </c>
      <c r="C152" s="158">
        <f>C151+C150+C149</f>
        <v>0</v>
      </c>
      <c r="D152" s="158">
        <f>D151+D150+D149</f>
        <v>0</v>
      </c>
      <c r="E152" s="475">
        <f t="shared" si="6"/>
        <v>0</v>
      </c>
    </row>
    <row r="153" spans="1:5" ht="14.1" customHeight="1" x14ac:dyDescent="0.2">
      <c r="A153" s="472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473">
        <f t="shared" si="6"/>
        <v>0</v>
      </c>
    </row>
    <row r="154" spans="1:5" ht="14.1" customHeight="1" x14ac:dyDescent="0.2">
      <c r="A154" s="472" t="s">
        <v>264</v>
      </c>
      <c r="B154" s="144">
        <f>Scholarships!F29</f>
        <v>0</v>
      </c>
      <c r="C154" s="144">
        <f>Scholarships!H29</f>
        <v>44896</v>
      </c>
      <c r="D154" s="144">
        <f>Scholarships!J29</f>
        <v>50000</v>
      </c>
      <c r="E154" s="473">
        <f t="shared" si="6"/>
        <v>5104</v>
      </c>
    </row>
    <row r="155" spans="1:5" ht="14.1" customHeight="1" x14ac:dyDescent="0.2">
      <c r="A155" s="472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473">
        <f t="shared" si="6"/>
        <v>0</v>
      </c>
    </row>
    <row r="156" spans="1:5" ht="14.1" customHeight="1" x14ac:dyDescent="0.2">
      <c r="A156" s="472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473">
        <f t="shared" si="6"/>
        <v>0</v>
      </c>
    </row>
    <row r="157" spans="1:5" s="151" customFormat="1" ht="15" customHeight="1" x14ac:dyDescent="0.25">
      <c r="A157" s="474" t="s">
        <v>190</v>
      </c>
      <c r="B157" s="158">
        <f>B156+B155+B154+B153</f>
        <v>0</v>
      </c>
      <c r="C157" s="158">
        <f>C156+C155+C154+C153</f>
        <v>44896</v>
      </c>
      <c r="D157" s="158">
        <f>D156+D155+D154+D153</f>
        <v>50000</v>
      </c>
      <c r="E157" s="475">
        <f t="shared" si="6"/>
        <v>5104</v>
      </c>
    </row>
    <row r="158" spans="1:5" ht="14.1" customHeight="1" x14ac:dyDescent="0.2">
      <c r="A158" s="472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473">
        <f t="shared" si="6"/>
        <v>0</v>
      </c>
    </row>
    <row r="159" spans="1:5" ht="14.1" customHeight="1" x14ac:dyDescent="0.2">
      <c r="A159" s="472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473">
        <f t="shared" si="6"/>
        <v>0</v>
      </c>
    </row>
    <row r="160" spans="1:5" ht="14.1" customHeight="1" x14ac:dyDescent="0.2">
      <c r="A160" s="472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473">
        <f t="shared" si="6"/>
        <v>0</v>
      </c>
    </row>
    <row r="161" spans="1:5" s="151" customFormat="1" ht="15" customHeight="1" x14ac:dyDescent="0.25">
      <c r="A161" s="474" t="s">
        <v>194</v>
      </c>
      <c r="B161" s="158">
        <f>B160+B159+B158</f>
        <v>0</v>
      </c>
      <c r="C161" s="158">
        <f>C160+C159+C158</f>
        <v>0</v>
      </c>
      <c r="D161" s="158">
        <f>D160+D159+D158</f>
        <v>0</v>
      </c>
      <c r="E161" s="475">
        <f t="shared" si="6"/>
        <v>0</v>
      </c>
    </row>
    <row r="162" spans="1:5" s="151" customFormat="1" ht="15" customHeight="1" x14ac:dyDescent="0.25">
      <c r="A162" s="474" t="s">
        <v>296</v>
      </c>
      <c r="B162" s="158">
        <f>Scholarships!F41</f>
        <v>0</v>
      </c>
      <c r="C162" s="158">
        <f>Scholarships!H41</f>
        <v>0</v>
      </c>
      <c r="D162" s="158">
        <f>Scholarships!J41</f>
        <v>0</v>
      </c>
      <c r="E162" s="475">
        <f>D162-C162</f>
        <v>0</v>
      </c>
    </row>
    <row r="163" spans="1:5" s="151" customFormat="1" ht="15" customHeight="1" x14ac:dyDescent="0.25">
      <c r="A163" s="474" t="s">
        <v>270</v>
      </c>
      <c r="B163" s="158">
        <f>B161+B157+B152+B148+B162</f>
        <v>0</v>
      </c>
      <c r="C163" s="158">
        <f>C161+C157+C152+C148+C162</f>
        <v>44896</v>
      </c>
      <c r="D163" s="158">
        <f>D161+D157+D152+D148+D162</f>
        <v>50000</v>
      </c>
      <c r="E163" s="475">
        <f t="shared" si="6"/>
        <v>5104</v>
      </c>
    </row>
    <row r="164" spans="1:5" ht="5.0999999999999996" customHeight="1" x14ac:dyDescent="0.25">
      <c r="A164" s="483" t="s">
        <v>117</v>
      </c>
      <c r="B164" s="159"/>
      <c r="C164" s="159"/>
      <c r="D164" s="159"/>
      <c r="E164" s="477"/>
    </row>
    <row r="165" spans="1:5" ht="14.1" customHeight="1" x14ac:dyDescent="0.25">
      <c r="A165" s="469" t="s">
        <v>280</v>
      </c>
      <c r="B165" s="155" t="s">
        <v>135</v>
      </c>
      <c r="C165" s="155" t="s">
        <v>136</v>
      </c>
      <c r="D165" s="155" t="s">
        <v>136</v>
      </c>
      <c r="E165" s="470" t="str">
        <f>E143</f>
        <v>2024-25 +/-</v>
      </c>
    </row>
    <row r="166" spans="1:5" ht="14.1" customHeight="1" x14ac:dyDescent="0.25">
      <c r="A166" s="471" t="s">
        <v>281</v>
      </c>
      <c r="B166" s="155" t="str">
        <f>B144</f>
        <v>2023-24</v>
      </c>
      <c r="C166" s="155" t="str">
        <f>C144</f>
        <v>2023-24</v>
      </c>
      <c r="D166" s="453" t="str">
        <f>D144</f>
        <v>2024-25</v>
      </c>
      <c r="E166" s="470" t="str">
        <f>E144</f>
        <v>2023-24</v>
      </c>
    </row>
    <row r="167" spans="1:5" ht="14.1" customHeight="1" x14ac:dyDescent="0.2">
      <c r="A167" s="472" t="s">
        <v>178</v>
      </c>
      <c r="B167" s="144">
        <f>'OP&amp;M'!F7</f>
        <v>283831</v>
      </c>
      <c r="C167" s="144">
        <f>'OP&amp;M'!H7</f>
        <v>355914</v>
      </c>
      <c r="D167" s="144">
        <f>'OP&amp;M'!J7</f>
        <v>283831</v>
      </c>
      <c r="E167" s="473">
        <f t="shared" ref="E167:E185" si="7">D167-C167</f>
        <v>-72083</v>
      </c>
    </row>
    <row r="168" spans="1:5" ht="14.1" customHeight="1" x14ac:dyDescent="0.2">
      <c r="A168" s="472" t="s">
        <v>179</v>
      </c>
      <c r="B168" s="144">
        <f>'OP&amp;M'!F8</f>
        <v>0</v>
      </c>
      <c r="C168" s="144">
        <f>'OP&amp;M'!H8</f>
        <v>0</v>
      </c>
      <c r="D168" s="144">
        <f>'OP&amp;M'!J8</f>
        <v>0</v>
      </c>
      <c r="E168" s="473">
        <f t="shared" si="7"/>
        <v>0</v>
      </c>
    </row>
    <row r="169" spans="1:5" ht="14.1" customHeight="1" x14ac:dyDescent="0.2">
      <c r="A169" s="472" t="s">
        <v>180</v>
      </c>
      <c r="B169" s="144">
        <f>'OP&amp;M'!F9</f>
        <v>137111</v>
      </c>
      <c r="C169" s="144">
        <f>'OP&amp;M'!H9</f>
        <v>135247</v>
      </c>
      <c r="D169" s="144">
        <f>'OP&amp;M'!J9</f>
        <v>137111</v>
      </c>
      <c r="E169" s="473">
        <f t="shared" si="7"/>
        <v>1864</v>
      </c>
    </row>
    <row r="170" spans="1:5" s="151" customFormat="1" ht="15" customHeight="1" x14ac:dyDescent="0.25">
      <c r="A170" s="474" t="s">
        <v>181</v>
      </c>
      <c r="B170" s="158">
        <f>B169+B168+B167</f>
        <v>420942</v>
      </c>
      <c r="C170" s="158">
        <f>C169+C168+C167</f>
        <v>491161</v>
      </c>
      <c r="D170" s="158">
        <f>D169+D168+D167</f>
        <v>420942</v>
      </c>
      <c r="E170" s="475">
        <f t="shared" si="7"/>
        <v>-70219</v>
      </c>
    </row>
    <row r="171" spans="1:5" ht="14.1" customHeight="1" x14ac:dyDescent="0.2">
      <c r="A171" s="472" t="s">
        <v>260</v>
      </c>
      <c r="B171" s="144">
        <f>'OP&amp;M'!F12</f>
        <v>142</v>
      </c>
      <c r="C171" s="144">
        <f>'OP&amp;M'!H12</f>
        <v>5141</v>
      </c>
      <c r="D171" s="144">
        <f>'OP&amp;M'!J12</f>
        <v>142</v>
      </c>
      <c r="E171" s="473">
        <f t="shared" si="7"/>
        <v>-4999</v>
      </c>
    </row>
    <row r="172" spans="1:5" ht="14.1" customHeight="1" x14ac:dyDescent="0.2">
      <c r="A172" s="472" t="s">
        <v>261</v>
      </c>
      <c r="B172" s="144">
        <f>'OP&amp;M'!F14</f>
        <v>1914594</v>
      </c>
      <c r="C172" s="144">
        <f>'OP&amp;M'!H14</f>
        <v>2069177</v>
      </c>
      <c r="D172" s="144">
        <f>'OP&amp;M'!J14</f>
        <v>1914594</v>
      </c>
      <c r="E172" s="473">
        <f t="shared" si="7"/>
        <v>-154583</v>
      </c>
    </row>
    <row r="173" spans="1:5" ht="14.1" customHeight="1" x14ac:dyDescent="0.2">
      <c r="A173" s="472" t="s">
        <v>262</v>
      </c>
      <c r="B173" s="144">
        <f>'OP&amp;M'!F16</f>
        <v>138191</v>
      </c>
      <c r="C173" s="144">
        <f>'OP&amp;M'!H16</f>
        <v>111037</v>
      </c>
      <c r="D173" s="144">
        <f>'OP&amp;M'!J16</f>
        <v>138191</v>
      </c>
      <c r="E173" s="473">
        <f t="shared" si="7"/>
        <v>27154</v>
      </c>
    </row>
    <row r="174" spans="1:5" s="151" customFormat="1" ht="15" customHeight="1" x14ac:dyDescent="0.25">
      <c r="A174" s="474" t="s">
        <v>185</v>
      </c>
      <c r="B174" s="158">
        <f>B173+B172+B171</f>
        <v>2052927</v>
      </c>
      <c r="C174" s="158">
        <f>C173+C172+C171</f>
        <v>2185355</v>
      </c>
      <c r="D174" s="158">
        <f>D173+D172+D171</f>
        <v>2052927</v>
      </c>
      <c r="E174" s="475">
        <f t="shared" si="7"/>
        <v>-132428</v>
      </c>
    </row>
    <row r="175" spans="1:5" ht="14.1" customHeight="1" x14ac:dyDescent="0.2">
      <c r="A175" s="472" t="s">
        <v>263</v>
      </c>
      <c r="B175" s="144">
        <f>'OP&amp;M'!F27</f>
        <v>28058</v>
      </c>
      <c r="C175" s="144">
        <f>'OP&amp;M'!H27</f>
        <v>98572</v>
      </c>
      <c r="D175" s="144">
        <f>'OP&amp;M'!J27</f>
        <v>28058</v>
      </c>
      <c r="E175" s="473">
        <f t="shared" si="7"/>
        <v>-70514</v>
      </c>
    </row>
    <row r="176" spans="1:5" ht="14.1" customHeight="1" x14ac:dyDescent="0.2">
      <c r="A176" s="472" t="s">
        <v>264</v>
      </c>
      <c r="B176" s="144">
        <f>'OP&amp;M'!F29</f>
        <v>0</v>
      </c>
      <c r="C176" s="144">
        <f>'OP&amp;M'!H29</f>
        <v>0</v>
      </c>
      <c r="D176" s="144">
        <f>'OP&amp;M'!J29</f>
        <v>0</v>
      </c>
      <c r="E176" s="473">
        <f t="shared" si="7"/>
        <v>0</v>
      </c>
    </row>
    <row r="177" spans="1:5" ht="14.1" customHeight="1" x14ac:dyDescent="0.2">
      <c r="A177" s="472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473">
        <f t="shared" si="7"/>
        <v>0</v>
      </c>
    </row>
    <row r="178" spans="1:5" ht="14.1" customHeight="1" x14ac:dyDescent="0.2">
      <c r="A178" s="472" t="s">
        <v>266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473">
        <f t="shared" si="7"/>
        <v>0</v>
      </c>
    </row>
    <row r="179" spans="1:5" s="151" customFormat="1" ht="15" customHeight="1" x14ac:dyDescent="0.25">
      <c r="A179" s="474" t="s">
        <v>190</v>
      </c>
      <c r="B179" s="158">
        <f>B178+B177+B176+B175</f>
        <v>28058</v>
      </c>
      <c r="C179" s="158">
        <f>C178+C177+C176+C175</f>
        <v>98572</v>
      </c>
      <c r="D179" s="158">
        <f>D178+D177+D176+D175</f>
        <v>28058</v>
      </c>
      <c r="E179" s="475">
        <f t="shared" si="7"/>
        <v>-70514</v>
      </c>
    </row>
    <row r="180" spans="1:5" ht="14.1" customHeight="1" x14ac:dyDescent="0.2">
      <c r="A180" s="472" t="s">
        <v>267</v>
      </c>
      <c r="B180" s="144">
        <f>'OP&amp;M'!F32+'OP&amp;M'!F34</f>
        <v>1698</v>
      </c>
      <c r="C180" s="144">
        <f>'OP&amp;M'!H32+'OP&amp;M'!H34</f>
        <v>886680</v>
      </c>
      <c r="D180" s="144">
        <f>'OP&amp;M'!J32+'OP&amp;M'!J34</f>
        <v>1698</v>
      </c>
      <c r="E180" s="473">
        <f t="shared" si="7"/>
        <v>-884982</v>
      </c>
    </row>
    <row r="181" spans="1:5" ht="14.1" customHeight="1" x14ac:dyDescent="0.2">
      <c r="A181" s="472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473">
        <f t="shared" si="7"/>
        <v>0</v>
      </c>
    </row>
    <row r="182" spans="1:5" ht="14.1" customHeight="1" x14ac:dyDescent="0.2">
      <c r="A182" s="472" t="s">
        <v>269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473">
        <f t="shared" si="7"/>
        <v>0</v>
      </c>
    </row>
    <row r="183" spans="1:5" s="151" customFormat="1" ht="15" customHeight="1" x14ac:dyDescent="0.25">
      <c r="A183" s="474" t="s">
        <v>194</v>
      </c>
      <c r="B183" s="158">
        <f>B182+B181+B180</f>
        <v>1698</v>
      </c>
      <c r="C183" s="158">
        <f>C182+C181+C180</f>
        <v>886680</v>
      </c>
      <c r="D183" s="158">
        <f>D182+D181+D180</f>
        <v>1698</v>
      </c>
      <c r="E183" s="475">
        <f t="shared" si="7"/>
        <v>-884982</v>
      </c>
    </row>
    <row r="184" spans="1:5" s="151" customFormat="1" ht="15" customHeight="1" x14ac:dyDescent="0.25">
      <c r="A184" s="474" t="s">
        <v>296</v>
      </c>
      <c r="B184" s="158">
        <f>'OP&amp;M'!F41</f>
        <v>0</v>
      </c>
      <c r="C184" s="158">
        <f>'OP&amp;M'!H41</f>
        <v>0</v>
      </c>
      <c r="D184" s="158">
        <f>'OP&amp;M'!J41</f>
        <v>0</v>
      </c>
      <c r="E184" s="475">
        <f>D184-C184</f>
        <v>0</v>
      </c>
    </row>
    <row r="185" spans="1:5" s="151" customFormat="1" ht="15" customHeight="1" x14ac:dyDescent="0.25">
      <c r="A185" s="474" t="s">
        <v>270</v>
      </c>
      <c r="B185" s="158">
        <f>B183+B179+B174+B170+B184</f>
        <v>2503625</v>
      </c>
      <c r="C185" s="158">
        <f>C183+C179+C174+C170+C184</f>
        <v>3661768</v>
      </c>
      <c r="D185" s="158">
        <f>D183+D179+D174+D170+D184</f>
        <v>2503625</v>
      </c>
      <c r="E185" s="475">
        <f t="shared" si="7"/>
        <v>-1158143</v>
      </c>
    </row>
    <row r="186" spans="1:5" ht="5.0999999999999996" customHeight="1" x14ac:dyDescent="0.2">
      <c r="A186" s="476"/>
      <c r="B186" s="159"/>
      <c r="C186" s="159"/>
      <c r="D186" s="159"/>
      <c r="E186" s="477"/>
    </row>
    <row r="187" spans="1:5" ht="14.1" customHeight="1" x14ac:dyDescent="0.25">
      <c r="A187" s="469" t="s">
        <v>171</v>
      </c>
      <c r="B187" s="155" t="s">
        <v>135</v>
      </c>
      <c r="C187" s="155" t="s">
        <v>136</v>
      </c>
      <c r="D187" s="155" t="s">
        <v>136</v>
      </c>
      <c r="E187" s="470" t="str">
        <f>E165</f>
        <v>2024-25 +/-</v>
      </c>
    </row>
    <row r="188" spans="1:5" ht="14.1" customHeight="1" x14ac:dyDescent="0.25">
      <c r="A188" s="471"/>
      <c r="B188" s="155" t="str">
        <f>B166</f>
        <v>2023-24</v>
      </c>
      <c r="C188" s="155" t="str">
        <f>C166</f>
        <v>2023-24</v>
      </c>
      <c r="D188" s="453" t="str">
        <f>D166</f>
        <v>2024-25</v>
      </c>
      <c r="E188" s="470" t="str">
        <f>E166</f>
        <v>2023-24</v>
      </c>
    </row>
    <row r="189" spans="1:5" ht="14.1" customHeight="1" x14ac:dyDescent="0.2">
      <c r="A189" s="472" t="s">
        <v>178</v>
      </c>
      <c r="B189" s="144">
        <f t="shared" ref="B189:D191" si="8">B7+B29+B76+B51+B98+B120+B145+B167</f>
        <v>8088182</v>
      </c>
      <c r="C189" s="144">
        <f t="shared" si="8"/>
        <v>8283465</v>
      </c>
      <c r="D189" s="144">
        <f t="shared" si="8"/>
        <v>8503182</v>
      </c>
      <c r="E189" s="473">
        <f t="shared" ref="E189:E207" si="9">D189-C189</f>
        <v>219717</v>
      </c>
    </row>
    <row r="190" spans="1:5" ht="14.1" customHeight="1" x14ac:dyDescent="0.2">
      <c r="A190" s="472" t="s">
        <v>179</v>
      </c>
      <c r="B190" s="144">
        <f t="shared" si="8"/>
        <v>0</v>
      </c>
      <c r="C190" s="144">
        <f t="shared" si="8"/>
        <v>0</v>
      </c>
      <c r="D190" s="144">
        <f t="shared" si="8"/>
        <v>0</v>
      </c>
      <c r="E190" s="473">
        <f t="shared" si="9"/>
        <v>0</v>
      </c>
    </row>
    <row r="191" spans="1:5" ht="14.1" customHeight="1" x14ac:dyDescent="0.2">
      <c r="A191" s="472" t="s">
        <v>180</v>
      </c>
      <c r="B191" s="144">
        <f t="shared" si="8"/>
        <v>3027746</v>
      </c>
      <c r="C191" s="144">
        <f t="shared" si="8"/>
        <v>3012930</v>
      </c>
      <c r="D191" s="144">
        <f t="shared" si="8"/>
        <v>3187500</v>
      </c>
      <c r="E191" s="473">
        <f t="shared" si="9"/>
        <v>174570</v>
      </c>
    </row>
    <row r="192" spans="1:5" s="151" customFormat="1" ht="15" customHeight="1" x14ac:dyDescent="0.25">
      <c r="A192" s="474" t="s">
        <v>181</v>
      </c>
      <c r="B192" s="158">
        <f>B191+B190+B189</f>
        <v>11115928</v>
      </c>
      <c r="C192" s="158">
        <f>C191+C190+C189</f>
        <v>11296395</v>
      </c>
      <c r="D192" s="158">
        <f>D191+D190+D189</f>
        <v>11690682</v>
      </c>
      <c r="E192" s="475">
        <f t="shared" si="9"/>
        <v>394287</v>
      </c>
    </row>
    <row r="193" spans="1:5" ht="14.1" customHeight="1" x14ac:dyDescent="0.2">
      <c r="A193" s="472" t="s">
        <v>260</v>
      </c>
      <c r="B193" s="144">
        <f t="shared" ref="B193:C195" si="10">B11+B33+B80+B55+B102+B124+B149+B171</f>
        <v>87398</v>
      </c>
      <c r="C193" s="144">
        <f t="shared" si="10"/>
        <v>88288</v>
      </c>
      <c r="D193" s="144">
        <f>D11+D33+D80+D55+D102+D124+D149+D171</f>
        <v>87398</v>
      </c>
      <c r="E193" s="473">
        <f t="shared" si="9"/>
        <v>-890</v>
      </c>
    </row>
    <row r="194" spans="1:5" ht="14.1" customHeight="1" x14ac:dyDescent="0.2">
      <c r="A194" s="472" t="s">
        <v>261</v>
      </c>
      <c r="B194" s="144">
        <f t="shared" si="10"/>
        <v>2516428</v>
      </c>
      <c r="C194" s="144">
        <f t="shared" si="10"/>
        <v>2731767</v>
      </c>
      <c r="D194" s="144">
        <f>D12+D34+D81+D56+D103+D125+D150+D172</f>
        <v>2966428</v>
      </c>
      <c r="E194" s="473">
        <f t="shared" si="9"/>
        <v>234661</v>
      </c>
    </row>
    <row r="195" spans="1:5" ht="14.1" customHeight="1" x14ac:dyDescent="0.2">
      <c r="A195" s="472" t="s">
        <v>262</v>
      </c>
      <c r="B195" s="144">
        <f t="shared" si="10"/>
        <v>421978</v>
      </c>
      <c r="C195" s="144">
        <f t="shared" si="10"/>
        <v>534603</v>
      </c>
      <c r="D195" s="144">
        <f>D13+D35+D82+D57+D104+D126+D151+D173</f>
        <v>421978</v>
      </c>
      <c r="E195" s="473">
        <f t="shared" si="9"/>
        <v>-112625</v>
      </c>
    </row>
    <row r="196" spans="1:5" s="151" customFormat="1" ht="15" customHeight="1" x14ac:dyDescent="0.25">
      <c r="A196" s="474" t="s">
        <v>185</v>
      </c>
      <c r="B196" s="158">
        <f>B195+B194+B193</f>
        <v>3025804</v>
      </c>
      <c r="C196" s="158">
        <f>C195+C194+C193</f>
        <v>3354658</v>
      </c>
      <c r="D196" s="158">
        <f>D195+D194+D193</f>
        <v>3475804</v>
      </c>
      <c r="E196" s="475">
        <f t="shared" si="9"/>
        <v>121146</v>
      </c>
    </row>
    <row r="197" spans="1:5" ht="14.1" customHeight="1" x14ac:dyDescent="0.2">
      <c r="A197" s="472" t="s">
        <v>263</v>
      </c>
      <c r="B197" s="144">
        <f t="shared" ref="B197:C200" si="11">B15+B37+B84+B59+B106+B128+B153+B175</f>
        <v>215840</v>
      </c>
      <c r="C197" s="144">
        <f t="shared" si="11"/>
        <v>282013</v>
      </c>
      <c r="D197" s="144">
        <f>D15+D37+D84+D59+D106+D128+D153+D175</f>
        <v>415840</v>
      </c>
      <c r="E197" s="473">
        <f t="shared" si="9"/>
        <v>133827</v>
      </c>
    </row>
    <row r="198" spans="1:5" ht="14.1" customHeight="1" x14ac:dyDescent="0.2">
      <c r="A198" s="472" t="s">
        <v>264</v>
      </c>
      <c r="B198" s="144">
        <f t="shared" si="11"/>
        <v>850</v>
      </c>
      <c r="C198" s="144">
        <f t="shared" si="11"/>
        <v>210307</v>
      </c>
      <c r="D198" s="144">
        <f>D16+D38+D85+D60+D107+D129+D154+D176</f>
        <v>51353</v>
      </c>
      <c r="E198" s="473">
        <f t="shared" si="9"/>
        <v>-158954</v>
      </c>
    </row>
    <row r="199" spans="1:5" ht="14.1" customHeight="1" x14ac:dyDescent="0.2">
      <c r="A199" s="472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473">
        <f t="shared" si="9"/>
        <v>0</v>
      </c>
    </row>
    <row r="200" spans="1:5" ht="14.1" customHeight="1" x14ac:dyDescent="0.2">
      <c r="A200" s="472" t="s">
        <v>266</v>
      </c>
      <c r="B200" s="144">
        <f t="shared" si="11"/>
        <v>503</v>
      </c>
      <c r="C200" s="144">
        <f t="shared" si="11"/>
        <v>0</v>
      </c>
      <c r="D200" s="144">
        <f>D18+D40+D87+D62+D109+D131+D156+D178</f>
        <v>0</v>
      </c>
      <c r="E200" s="473">
        <f t="shared" si="9"/>
        <v>0</v>
      </c>
    </row>
    <row r="201" spans="1:5" s="151" customFormat="1" ht="15" customHeight="1" x14ac:dyDescent="0.25">
      <c r="A201" s="474" t="s">
        <v>190</v>
      </c>
      <c r="B201" s="158">
        <f>B200+B199+B198+B197</f>
        <v>217193</v>
      </c>
      <c r="C201" s="158">
        <f>C200+C199+C198+C197</f>
        <v>492320</v>
      </c>
      <c r="D201" s="158">
        <f>D200+D199+D198+D197</f>
        <v>467193</v>
      </c>
      <c r="E201" s="475">
        <f t="shared" si="9"/>
        <v>-25127</v>
      </c>
    </row>
    <row r="202" spans="1:5" ht="14.1" customHeight="1" x14ac:dyDescent="0.2">
      <c r="A202" s="472" t="s">
        <v>267</v>
      </c>
      <c r="B202" s="144">
        <f t="shared" ref="B202:C204" si="12">B20+B42+B89+B64+B111+B133+B158+B180</f>
        <v>263011</v>
      </c>
      <c r="C202" s="144">
        <f t="shared" si="12"/>
        <v>999232</v>
      </c>
      <c r="D202" s="144">
        <f>D20+D42+D89+D64+D111+D133+D158+D180</f>
        <v>245686</v>
      </c>
      <c r="E202" s="473">
        <f t="shared" si="9"/>
        <v>-753546</v>
      </c>
    </row>
    <row r="203" spans="1:5" ht="14.1" customHeight="1" x14ac:dyDescent="0.2">
      <c r="A203" s="472" t="s">
        <v>268</v>
      </c>
      <c r="B203" s="144">
        <f t="shared" si="12"/>
        <v>0</v>
      </c>
      <c r="C203" s="144">
        <f t="shared" si="12"/>
        <v>0</v>
      </c>
      <c r="D203" s="144">
        <f>D21+D43+D90+D65+D112+D134+D159+D181</f>
        <v>0</v>
      </c>
      <c r="E203" s="473">
        <f t="shared" si="9"/>
        <v>0</v>
      </c>
    </row>
    <row r="204" spans="1:5" ht="14.1" customHeight="1" x14ac:dyDescent="0.2">
      <c r="A204" s="472" t="s">
        <v>269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473">
        <f t="shared" si="9"/>
        <v>0</v>
      </c>
    </row>
    <row r="205" spans="1:5" s="151" customFormat="1" ht="15" customHeight="1" x14ac:dyDescent="0.25">
      <c r="A205" s="474" t="s">
        <v>194</v>
      </c>
      <c r="B205" s="158">
        <f>B204+B203+B202</f>
        <v>263011</v>
      </c>
      <c r="C205" s="158">
        <f>C204+C203+C202</f>
        <v>999232</v>
      </c>
      <c r="D205" s="158">
        <f>D204+D203+D202</f>
        <v>245686</v>
      </c>
      <c r="E205" s="475">
        <f t="shared" si="9"/>
        <v>-753546</v>
      </c>
    </row>
    <row r="206" spans="1:5" s="151" customFormat="1" ht="15" customHeight="1" x14ac:dyDescent="0.25">
      <c r="A206" s="474" t="s">
        <v>296</v>
      </c>
      <c r="B206" s="158">
        <f>B24+B46+B93+B68+B115+B137+B162+B184</f>
        <v>0</v>
      </c>
      <c r="C206" s="158">
        <f>C24+C46+C93+C68+C115+C137+C162+C184</f>
        <v>0</v>
      </c>
      <c r="D206" s="158">
        <f>D24+D46+D93+D68+D115+D137+D162+D184</f>
        <v>0</v>
      </c>
      <c r="E206" s="475">
        <f>D206-C206</f>
        <v>0</v>
      </c>
    </row>
    <row r="207" spans="1:5" s="151" customFormat="1" ht="15" customHeight="1" thickBot="1" x14ac:dyDescent="0.3">
      <c r="A207" s="495" t="s">
        <v>270</v>
      </c>
      <c r="B207" s="490">
        <f>B205+B201+B196+B192+B206</f>
        <v>14621936</v>
      </c>
      <c r="C207" s="490">
        <f>C205+C201+C196+C192+C206</f>
        <v>16142605</v>
      </c>
      <c r="D207" s="490">
        <f>D205+D201+D196+D192+D206</f>
        <v>15879365</v>
      </c>
      <c r="E207" s="492">
        <f t="shared" si="9"/>
        <v>-263240</v>
      </c>
    </row>
    <row r="208" spans="1:5" s="494" customFormat="1" ht="15" customHeight="1" x14ac:dyDescent="0.25">
      <c r="A208" s="493" t="s">
        <v>131</v>
      </c>
      <c r="B208" s="478"/>
      <c r="C208" s="478"/>
      <c r="D208" s="478"/>
      <c r="E208" s="478"/>
    </row>
    <row r="209" spans="1:5" s="494" customFormat="1" ht="15" customHeight="1" x14ac:dyDescent="0.25">
      <c r="A209" s="493" t="s">
        <v>257</v>
      </c>
      <c r="B209" s="478"/>
      <c r="C209" s="479" t="s">
        <v>79</v>
      </c>
      <c r="D209" s="152" t="str">
        <f>Revenue!B2</f>
        <v>River Parishes Community College</v>
      </c>
      <c r="E209" s="152"/>
    </row>
    <row r="210" spans="1:5" s="494" customFormat="1" ht="15" customHeight="1" thickBot="1" x14ac:dyDescent="0.3">
      <c r="A210" s="106" t="s">
        <v>258</v>
      </c>
      <c r="B210" s="153"/>
      <c r="C210" s="153"/>
      <c r="D210" s="153"/>
      <c r="E210" s="153"/>
    </row>
    <row r="211" spans="1:5" ht="5.0999999999999996" customHeight="1" thickTop="1" x14ac:dyDescent="0.25">
      <c r="A211" s="484"/>
      <c r="B211" s="154"/>
      <c r="C211" s="154"/>
      <c r="D211" s="154"/>
      <c r="E211" s="468"/>
    </row>
    <row r="212" spans="1:5" ht="14.1" customHeight="1" x14ac:dyDescent="0.25">
      <c r="A212" s="469" t="s">
        <v>78</v>
      </c>
      <c r="B212" s="155" t="s">
        <v>135</v>
      </c>
      <c r="C212" s="155" t="s">
        <v>136</v>
      </c>
      <c r="D212" s="155" t="s">
        <v>136</v>
      </c>
      <c r="E212" s="470" t="str">
        <f>E187</f>
        <v>2024-25 +/-</v>
      </c>
    </row>
    <row r="213" spans="1:5" ht="14.1" customHeight="1" x14ac:dyDescent="0.25">
      <c r="A213" s="471"/>
      <c r="B213" s="155" t="str">
        <f>B188</f>
        <v>2023-24</v>
      </c>
      <c r="C213" s="155" t="str">
        <f>C188</f>
        <v>2023-24</v>
      </c>
      <c r="D213" s="453" t="str">
        <f>D188</f>
        <v>2024-25</v>
      </c>
      <c r="E213" s="470" t="str">
        <f>E188</f>
        <v>2023-24</v>
      </c>
    </row>
    <row r="214" spans="1:5" ht="14.1" customHeight="1" x14ac:dyDescent="0.2">
      <c r="A214" s="472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473">
        <f t="shared" ref="E214:E232" si="13">D214-C214</f>
        <v>0</v>
      </c>
    </row>
    <row r="215" spans="1:5" ht="14.1" customHeight="1" x14ac:dyDescent="0.2">
      <c r="A215" s="472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473">
        <f t="shared" si="13"/>
        <v>0</v>
      </c>
    </row>
    <row r="216" spans="1:5" ht="14.1" customHeight="1" x14ac:dyDescent="0.2">
      <c r="A216" s="472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473">
        <f t="shared" si="13"/>
        <v>0</v>
      </c>
    </row>
    <row r="217" spans="1:5" s="151" customFormat="1" ht="15" customHeight="1" x14ac:dyDescent="0.25">
      <c r="A217" s="474" t="s">
        <v>181</v>
      </c>
      <c r="B217" s="158">
        <f>B216+B215+B214</f>
        <v>0</v>
      </c>
      <c r="C217" s="158">
        <f>C216+C215+C214</f>
        <v>0</v>
      </c>
      <c r="D217" s="158">
        <f>D216+D215+D214</f>
        <v>0</v>
      </c>
      <c r="E217" s="475">
        <f t="shared" si="13"/>
        <v>0</v>
      </c>
    </row>
    <row r="218" spans="1:5" ht="14.1" customHeight="1" x14ac:dyDescent="0.2">
      <c r="A218" s="472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473">
        <f t="shared" si="13"/>
        <v>0</v>
      </c>
    </row>
    <row r="219" spans="1:5" ht="14.1" customHeight="1" x14ac:dyDescent="0.2">
      <c r="A219" s="472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473">
        <f t="shared" si="13"/>
        <v>0</v>
      </c>
    </row>
    <row r="220" spans="1:5" ht="14.1" customHeight="1" x14ac:dyDescent="0.2">
      <c r="A220" s="472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473">
        <f t="shared" si="13"/>
        <v>0</v>
      </c>
    </row>
    <row r="221" spans="1:5" s="151" customFormat="1" ht="15" customHeight="1" x14ac:dyDescent="0.25">
      <c r="A221" s="474" t="s">
        <v>185</v>
      </c>
      <c r="B221" s="158">
        <f>B220+B219+B218</f>
        <v>0</v>
      </c>
      <c r="C221" s="158">
        <f>C220+C219+C218</f>
        <v>0</v>
      </c>
      <c r="D221" s="158">
        <f>D220+D219+D218</f>
        <v>0</v>
      </c>
      <c r="E221" s="475">
        <f t="shared" si="13"/>
        <v>0</v>
      </c>
    </row>
    <row r="222" spans="1:5" ht="14.1" customHeight="1" x14ac:dyDescent="0.2">
      <c r="A222" s="472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473">
        <f t="shared" si="13"/>
        <v>0</v>
      </c>
    </row>
    <row r="223" spans="1:5" ht="14.1" customHeight="1" x14ac:dyDescent="0.2">
      <c r="A223" s="472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473">
        <f t="shared" si="13"/>
        <v>0</v>
      </c>
    </row>
    <row r="224" spans="1:5" ht="14.1" customHeight="1" x14ac:dyDescent="0.2">
      <c r="A224" s="472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473">
        <f t="shared" si="13"/>
        <v>0</v>
      </c>
    </row>
    <row r="225" spans="1:5" ht="14.1" customHeight="1" x14ac:dyDescent="0.2">
      <c r="A225" s="472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473">
        <f t="shared" si="13"/>
        <v>0</v>
      </c>
    </row>
    <row r="226" spans="1:5" s="151" customFormat="1" ht="15" customHeight="1" x14ac:dyDescent="0.25">
      <c r="A226" s="474" t="s">
        <v>190</v>
      </c>
      <c r="B226" s="158">
        <f>B225+B224+B223+B222</f>
        <v>0</v>
      </c>
      <c r="C226" s="158">
        <f>C225+C224+C223+C222</f>
        <v>0</v>
      </c>
      <c r="D226" s="158">
        <f>D225+D224+D223+D222</f>
        <v>0</v>
      </c>
      <c r="E226" s="475">
        <f t="shared" si="13"/>
        <v>0</v>
      </c>
    </row>
    <row r="227" spans="1:5" ht="14.1" customHeight="1" x14ac:dyDescent="0.2">
      <c r="A227" s="472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473">
        <f t="shared" si="13"/>
        <v>0</v>
      </c>
    </row>
    <row r="228" spans="1:5" ht="14.1" customHeight="1" x14ac:dyDescent="0.2">
      <c r="A228" s="472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473">
        <f t="shared" si="13"/>
        <v>0</v>
      </c>
    </row>
    <row r="229" spans="1:5" ht="14.1" customHeight="1" x14ac:dyDescent="0.2">
      <c r="A229" s="472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473">
        <f t="shared" si="13"/>
        <v>0</v>
      </c>
    </row>
    <row r="230" spans="1:5" s="151" customFormat="1" ht="15" customHeight="1" x14ac:dyDescent="0.25">
      <c r="A230" s="474" t="s">
        <v>194</v>
      </c>
      <c r="B230" s="158">
        <f>B229+B228+B227</f>
        <v>0</v>
      </c>
      <c r="C230" s="158">
        <f>C229+C228+C227</f>
        <v>0</v>
      </c>
      <c r="D230" s="158">
        <f>D229+D228+D227</f>
        <v>0</v>
      </c>
      <c r="E230" s="475">
        <f t="shared" si="13"/>
        <v>0</v>
      </c>
    </row>
    <row r="231" spans="1:5" s="151" customFormat="1" ht="15" customHeight="1" x14ac:dyDescent="0.25">
      <c r="A231" s="474" t="s">
        <v>296</v>
      </c>
      <c r="B231" s="158">
        <f>Hospitals!F41</f>
        <v>0</v>
      </c>
      <c r="C231" s="158">
        <f>Hospitals!H41</f>
        <v>0</v>
      </c>
      <c r="D231" s="158">
        <f>Hospitals!J41</f>
        <v>0</v>
      </c>
      <c r="E231" s="475">
        <f>D231-C231</f>
        <v>0</v>
      </c>
    </row>
    <row r="232" spans="1:5" s="151" customFormat="1" ht="15" customHeight="1" x14ac:dyDescent="0.25">
      <c r="A232" s="485" t="s">
        <v>270</v>
      </c>
      <c r="B232" s="160">
        <f>B230+B226+B221+B217+B231</f>
        <v>0</v>
      </c>
      <c r="C232" s="160">
        <f>C230+C226+C221+C217+C231</f>
        <v>0</v>
      </c>
      <c r="D232" s="160">
        <f>D230+D226+D221+D217+D231</f>
        <v>0</v>
      </c>
      <c r="E232" s="486">
        <f t="shared" si="13"/>
        <v>0</v>
      </c>
    </row>
    <row r="233" spans="1:5" ht="5.0999999999999996" customHeight="1" x14ac:dyDescent="0.25">
      <c r="A233" s="474"/>
      <c r="B233" s="161"/>
      <c r="C233" s="161"/>
      <c r="D233" s="161"/>
      <c r="E233" s="487"/>
    </row>
    <row r="234" spans="1:5" ht="14.1" customHeight="1" x14ac:dyDescent="0.25">
      <c r="A234" s="469" t="s">
        <v>102</v>
      </c>
      <c r="B234" s="155" t="s">
        <v>135</v>
      </c>
      <c r="C234" s="155" t="s">
        <v>136</v>
      </c>
      <c r="D234" s="155" t="s">
        <v>136</v>
      </c>
      <c r="E234" s="470" t="str">
        <f>E212</f>
        <v>2024-25 +/-</v>
      </c>
    </row>
    <row r="235" spans="1:5" ht="14.1" customHeight="1" x14ac:dyDescent="0.25">
      <c r="A235" s="471" t="s">
        <v>117</v>
      </c>
      <c r="B235" s="155" t="str">
        <f>B213</f>
        <v>2023-24</v>
      </c>
      <c r="C235" s="155" t="str">
        <f>C213</f>
        <v>2023-24</v>
      </c>
      <c r="D235" s="453" t="str">
        <f>D213</f>
        <v>2024-25</v>
      </c>
      <c r="E235" s="470" t="str">
        <f>E213</f>
        <v>2023-24</v>
      </c>
    </row>
    <row r="236" spans="1:5" ht="14.1" customHeight="1" x14ac:dyDescent="0.2">
      <c r="A236" s="472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473">
        <f t="shared" ref="E236:E254" si="14">D236-C236</f>
        <v>0</v>
      </c>
    </row>
    <row r="237" spans="1:5" ht="14.1" customHeight="1" x14ac:dyDescent="0.2">
      <c r="A237" s="472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473">
        <f t="shared" si="14"/>
        <v>0</v>
      </c>
    </row>
    <row r="238" spans="1:5" ht="14.1" customHeight="1" x14ac:dyDescent="0.2">
      <c r="A238" s="472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473">
        <f t="shared" si="14"/>
        <v>0</v>
      </c>
    </row>
    <row r="239" spans="1:5" s="151" customFormat="1" ht="15" customHeight="1" x14ac:dyDescent="0.25">
      <c r="A239" s="474" t="s">
        <v>181</v>
      </c>
      <c r="B239" s="158">
        <f>B238+B237+B236</f>
        <v>0</v>
      </c>
      <c r="C239" s="158">
        <f>C238+C237+C236</f>
        <v>0</v>
      </c>
      <c r="D239" s="158">
        <f>D238+D237+D236</f>
        <v>0</v>
      </c>
      <c r="E239" s="475">
        <f t="shared" si="14"/>
        <v>0</v>
      </c>
    </row>
    <row r="240" spans="1:5" ht="14.1" customHeight="1" x14ac:dyDescent="0.2">
      <c r="A240" s="472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473">
        <f t="shared" si="14"/>
        <v>0</v>
      </c>
    </row>
    <row r="241" spans="1:5" ht="14.1" customHeight="1" x14ac:dyDescent="0.2">
      <c r="A241" s="472" t="s">
        <v>261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473">
        <f t="shared" si="14"/>
        <v>0</v>
      </c>
    </row>
    <row r="242" spans="1:5" ht="14.1" customHeight="1" x14ac:dyDescent="0.2">
      <c r="A242" s="472" t="s">
        <v>262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473">
        <f t="shared" si="14"/>
        <v>0</v>
      </c>
    </row>
    <row r="243" spans="1:5" s="151" customFormat="1" ht="15" customHeight="1" x14ac:dyDescent="0.25">
      <c r="A243" s="474" t="s">
        <v>185</v>
      </c>
      <c r="B243" s="158">
        <f>B242+B241+B240</f>
        <v>0</v>
      </c>
      <c r="C243" s="158">
        <f>C242+C241+C240</f>
        <v>0</v>
      </c>
      <c r="D243" s="158">
        <f>D242+D241+D240</f>
        <v>0</v>
      </c>
      <c r="E243" s="475">
        <f t="shared" si="14"/>
        <v>0</v>
      </c>
    </row>
    <row r="244" spans="1:5" ht="14.1" customHeight="1" x14ac:dyDescent="0.2">
      <c r="A244" s="472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473">
        <f t="shared" si="14"/>
        <v>0</v>
      </c>
    </row>
    <row r="245" spans="1:5" ht="14.1" customHeight="1" x14ac:dyDescent="0.2">
      <c r="A245" s="472" t="s">
        <v>264</v>
      </c>
      <c r="B245" s="144">
        <f>Transfers!F29</f>
        <v>0</v>
      </c>
      <c r="C245" s="144">
        <f>Transfers!H29</f>
        <v>0</v>
      </c>
      <c r="D245" s="144">
        <f>Transfers!J29</f>
        <v>0</v>
      </c>
      <c r="E245" s="473">
        <f t="shared" si="14"/>
        <v>0</v>
      </c>
    </row>
    <row r="246" spans="1:5" ht="14.1" customHeight="1" x14ac:dyDescent="0.2">
      <c r="A246" s="472" t="s">
        <v>265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473">
        <f t="shared" si="14"/>
        <v>0</v>
      </c>
    </row>
    <row r="247" spans="1:5" ht="14.1" customHeight="1" x14ac:dyDescent="0.2">
      <c r="A247" s="472" t="s">
        <v>266</v>
      </c>
      <c r="B247" s="144">
        <f>Transfers!F39</f>
        <v>564922</v>
      </c>
      <c r="C247" s="144">
        <f>Transfers!H39</f>
        <v>410879</v>
      </c>
      <c r="D247" s="144">
        <f>Transfers!J39</f>
        <v>512809</v>
      </c>
      <c r="E247" s="473">
        <f t="shared" si="14"/>
        <v>101930</v>
      </c>
    </row>
    <row r="248" spans="1:5" s="151" customFormat="1" ht="15" customHeight="1" x14ac:dyDescent="0.25">
      <c r="A248" s="474" t="s">
        <v>190</v>
      </c>
      <c r="B248" s="158">
        <f>B247+B246+B245+B244</f>
        <v>564922</v>
      </c>
      <c r="C248" s="158">
        <f>C247+C246+C245+C244</f>
        <v>410879</v>
      </c>
      <c r="D248" s="158">
        <f>D247+D246+D245+D244</f>
        <v>512809</v>
      </c>
      <c r="E248" s="475">
        <f t="shared" si="14"/>
        <v>101930</v>
      </c>
    </row>
    <row r="249" spans="1:5" ht="14.1" customHeight="1" x14ac:dyDescent="0.2">
      <c r="A249" s="472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473">
        <f t="shared" si="14"/>
        <v>0</v>
      </c>
    </row>
    <row r="250" spans="1:5" ht="14.1" customHeight="1" x14ac:dyDescent="0.2">
      <c r="A250" s="472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473">
        <f t="shared" si="14"/>
        <v>0</v>
      </c>
    </row>
    <row r="251" spans="1:5" ht="14.1" customHeight="1" x14ac:dyDescent="0.2">
      <c r="A251" s="472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473">
        <f t="shared" si="14"/>
        <v>0</v>
      </c>
    </row>
    <row r="252" spans="1:5" s="151" customFormat="1" ht="15" customHeight="1" x14ac:dyDescent="0.25">
      <c r="A252" s="474" t="s">
        <v>194</v>
      </c>
      <c r="B252" s="158">
        <f>B251+B250+B249</f>
        <v>0</v>
      </c>
      <c r="C252" s="158">
        <f>C251+C250+C249</f>
        <v>0</v>
      </c>
      <c r="D252" s="158">
        <f>D251+D250+D249</f>
        <v>0</v>
      </c>
      <c r="E252" s="475">
        <f t="shared" si="14"/>
        <v>0</v>
      </c>
    </row>
    <row r="253" spans="1:5" s="151" customFormat="1" ht="15" customHeight="1" x14ac:dyDescent="0.25">
      <c r="A253" s="474" t="s">
        <v>296</v>
      </c>
      <c r="B253" s="158">
        <f>Transfers!F41</f>
        <v>0</v>
      </c>
      <c r="C253" s="158">
        <f>Transfers!H41</f>
        <v>0</v>
      </c>
      <c r="D253" s="158">
        <f>Transfers!J41</f>
        <v>0</v>
      </c>
      <c r="E253" s="475">
        <f>D253-C253</f>
        <v>0</v>
      </c>
    </row>
    <row r="254" spans="1:5" s="151" customFormat="1" ht="15" customHeight="1" x14ac:dyDescent="0.25">
      <c r="A254" s="474" t="s">
        <v>270</v>
      </c>
      <c r="B254" s="158">
        <f>B252+B248+B243+B239+B253</f>
        <v>564922</v>
      </c>
      <c r="C254" s="158">
        <f>C252+C248+C243+C239+C253</f>
        <v>410879</v>
      </c>
      <c r="D254" s="158">
        <f>D252+D248+D243+D239+D253</f>
        <v>512809</v>
      </c>
      <c r="E254" s="475">
        <f t="shared" si="14"/>
        <v>101930</v>
      </c>
    </row>
    <row r="255" spans="1:5" ht="5.0999999999999996" customHeight="1" x14ac:dyDescent="0.2">
      <c r="A255" s="476" t="s">
        <v>117</v>
      </c>
      <c r="B255" s="159"/>
      <c r="C255" s="159"/>
      <c r="D255" s="159"/>
      <c r="E255" s="477"/>
    </row>
    <row r="256" spans="1:5" ht="14.1" customHeight="1" x14ac:dyDescent="0.25">
      <c r="A256" s="469" t="s">
        <v>282</v>
      </c>
      <c r="B256" s="155" t="s">
        <v>135</v>
      </c>
      <c r="C256" s="155" t="s">
        <v>136</v>
      </c>
      <c r="D256" s="155" t="s">
        <v>136</v>
      </c>
      <c r="E256" s="470" t="str">
        <f>E234</f>
        <v>2024-25 +/-</v>
      </c>
    </row>
    <row r="257" spans="1:5" ht="14.1" customHeight="1" x14ac:dyDescent="0.25">
      <c r="A257" s="471"/>
      <c r="B257" s="155" t="str">
        <f>B235</f>
        <v>2023-24</v>
      </c>
      <c r="C257" s="155" t="str">
        <f>C235</f>
        <v>2023-24</v>
      </c>
      <c r="D257" s="453" t="str">
        <f>D235</f>
        <v>2024-25</v>
      </c>
      <c r="E257" s="470" t="str">
        <f>E235</f>
        <v>2023-24</v>
      </c>
    </row>
    <row r="258" spans="1:5" ht="14.1" customHeight="1" x14ac:dyDescent="0.2">
      <c r="A258" s="472" t="s">
        <v>178</v>
      </c>
      <c r="B258" s="144">
        <v>0</v>
      </c>
      <c r="C258" s="144">
        <v>0</v>
      </c>
      <c r="D258" s="144">
        <v>0</v>
      </c>
      <c r="E258" s="473">
        <f t="shared" ref="E258:E276" si="15">D258-C258</f>
        <v>0</v>
      </c>
    </row>
    <row r="259" spans="1:5" ht="14.1" customHeight="1" x14ac:dyDescent="0.2">
      <c r="A259" s="472" t="s">
        <v>179</v>
      </c>
      <c r="B259" s="144">
        <v>0</v>
      </c>
      <c r="C259" s="144">
        <v>0</v>
      </c>
      <c r="D259" s="144">
        <v>0</v>
      </c>
      <c r="E259" s="473">
        <f t="shared" si="15"/>
        <v>0</v>
      </c>
    </row>
    <row r="260" spans="1:5" ht="14.1" customHeight="1" x14ac:dyDescent="0.2">
      <c r="A260" s="472" t="s">
        <v>180</v>
      </c>
      <c r="B260" s="144">
        <v>0</v>
      </c>
      <c r="C260" s="144">
        <v>0</v>
      </c>
      <c r="D260" s="144">
        <v>0</v>
      </c>
      <c r="E260" s="473">
        <f t="shared" si="15"/>
        <v>0</v>
      </c>
    </row>
    <row r="261" spans="1:5" s="151" customFormat="1" ht="15" customHeight="1" x14ac:dyDescent="0.25">
      <c r="A261" s="474" t="s">
        <v>181</v>
      </c>
      <c r="B261" s="158">
        <f>B260+B259+B258</f>
        <v>0</v>
      </c>
      <c r="C261" s="158">
        <f>C260+C259+C258</f>
        <v>0</v>
      </c>
      <c r="D261" s="158">
        <f>D260+D259+D258</f>
        <v>0</v>
      </c>
      <c r="E261" s="475">
        <f t="shared" si="15"/>
        <v>0</v>
      </c>
    </row>
    <row r="262" spans="1:5" ht="14.1" customHeight="1" x14ac:dyDescent="0.2">
      <c r="A262" s="472" t="s">
        <v>260</v>
      </c>
      <c r="B262" s="144">
        <v>0</v>
      </c>
      <c r="C262" s="144">
        <v>0</v>
      </c>
      <c r="D262" s="144">
        <v>0</v>
      </c>
      <c r="E262" s="473">
        <f t="shared" si="15"/>
        <v>0</v>
      </c>
    </row>
    <row r="263" spans="1:5" ht="14.1" customHeight="1" x14ac:dyDescent="0.2">
      <c r="A263" s="472" t="s">
        <v>261</v>
      </c>
      <c r="B263" s="144">
        <v>0</v>
      </c>
      <c r="C263" s="144">
        <v>0</v>
      </c>
      <c r="D263" s="144">
        <v>0</v>
      </c>
      <c r="E263" s="473">
        <f t="shared" si="15"/>
        <v>0</v>
      </c>
    </row>
    <row r="264" spans="1:5" ht="14.1" customHeight="1" x14ac:dyDescent="0.2">
      <c r="A264" s="472" t="s">
        <v>262</v>
      </c>
      <c r="B264" s="144">
        <v>0</v>
      </c>
      <c r="C264" s="144">
        <v>0</v>
      </c>
      <c r="D264" s="144">
        <v>0</v>
      </c>
      <c r="E264" s="473">
        <f t="shared" si="15"/>
        <v>0</v>
      </c>
    </row>
    <row r="265" spans="1:5" s="151" customFormat="1" ht="15" customHeight="1" x14ac:dyDescent="0.25">
      <c r="A265" s="474" t="s">
        <v>185</v>
      </c>
      <c r="B265" s="158">
        <f>B264+B263+B262</f>
        <v>0</v>
      </c>
      <c r="C265" s="158">
        <f>C264+C263+C262</f>
        <v>0</v>
      </c>
      <c r="D265" s="158">
        <f>D264+D263+D262</f>
        <v>0</v>
      </c>
      <c r="E265" s="475">
        <f t="shared" si="15"/>
        <v>0</v>
      </c>
    </row>
    <row r="266" spans="1:5" ht="14.1" customHeight="1" x14ac:dyDescent="0.2">
      <c r="A266" s="472" t="s">
        <v>263</v>
      </c>
      <c r="B266" s="144">
        <v>0</v>
      </c>
      <c r="C266" s="144">
        <v>0</v>
      </c>
      <c r="D266" s="144">
        <v>0</v>
      </c>
      <c r="E266" s="473">
        <f t="shared" si="15"/>
        <v>0</v>
      </c>
    </row>
    <row r="267" spans="1:5" ht="14.1" customHeight="1" x14ac:dyDescent="0.2">
      <c r="A267" s="472" t="s">
        <v>264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473">
        <f t="shared" si="15"/>
        <v>0</v>
      </c>
    </row>
    <row r="268" spans="1:5" ht="14.1" customHeight="1" x14ac:dyDescent="0.2">
      <c r="A268" s="472" t="s">
        <v>265</v>
      </c>
      <c r="B268" s="144">
        <v>0</v>
      </c>
      <c r="C268" s="144">
        <v>0</v>
      </c>
      <c r="D268" s="144">
        <v>0</v>
      </c>
      <c r="E268" s="473">
        <f t="shared" si="15"/>
        <v>0</v>
      </c>
    </row>
    <row r="269" spans="1:5" ht="14.1" customHeight="1" x14ac:dyDescent="0.2">
      <c r="A269" s="472" t="s">
        <v>266</v>
      </c>
      <c r="B269" s="144">
        <v>0</v>
      </c>
      <c r="C269" s="144">
        <v>0</v>
      </c>
      <c r="D269" s="144">
        <v>0</v>
      </c>
      <c r="E269" s="473">
        <f t="shared" si="15"/>
        <v>0</v>
      </c>
    </row>
    <row r="270" spans="1:5" s="151" customFormat="1" ht="15" customHeight="1" x14ac:dyDescent="0.25">
      <c r="A270" s="474" t="s">
        <v>190</v>
      </c>
      <c r="B270" s="158">
        <f>B269+B268+B267+B266</f>
        <v>0</v>
      </c>
      <c r="C270" s="158">
        <f>C269+C268+C267+C266</f>
        <v>0</v>
      </c>
      <c r="D270" s="158">
        <f>D269+D268+D267+D266</f>
        <v>0</v>
      </c>
      <c r="E270" s="475">
        <f t="shared" si="15"/>
        <v>0</v>
      </c>
    </row>
    <row r="271" spans="1:5" ht="14.1" customHeight="1" x14ac:dyDescent="0.2">
      <c r="A271" s="472" t="s">
        <v>267</v>
      </c>
      <c r="B271" s="144">
        <v>0</v>
      </c>
      <c r="C271" s="144">
        <v>0</v>
      </c>
      <c r="D271" s="144">
        <v>0</v>
      </c>
      <c r="E271" s="473">
        <f t="shared" si="15"/>
        <v>0</v>
      </c>
    </row>
    <row r="272" spans="1:5" ht="14.1" customHeight="1" x14ac:dyDescent="0.2">
      <c r="A272" s="472" t="s">
        <v>268</v>
      </c>
      <c r="B272" s="144">
        <v>0</v>
      </c>
      <c r="C272" s="144">
        <v>0</v>
      </c>
      <c r="D272" s="144">
        <v>0</v>
      </c>
      <c r="E272" s="473">
        <f t="shared" si="15"/>
        <v>0</v>
      </c>
    </row>
    <row r="273" spans="1:5" ht="14.1" customHeight="1" x14ac:dyDescent="0.2">
      <c r="A273" s="472" t="s">
        <v>269</v>
      </c>
      <c r="B273" s="144">
        <v>0</v>
      </c>
      <c r="C273" s="144">
        <v>0</v>
      </c>
      <c r="D273" s="144">
        <v>0</v>
      </c>
      <c r="E273" s="473">
        <f t="shared" si="15"/>
        <v>0</v>
      </c>
    </row>
    <row r="274" spans="1:5" s="151" customFormat="1" ht="15" customHeight="1" x14ac:dyDescent="0.25">
      <c r="A274" s="474" t="s">
        <v>194</v>
      </c>
      <c r="B274" s="158">
        <f>B273+B272+B271</f>
        <v>0</v>
      </c>
      <c r="C274" s="158">
        <f>C273+C272+C271</f>
        <v>0</v>
      </c>
      <c r="D274" s="158">
        <f>D273+D272+D271</f>
        <v>0</v>
      </c>
      <c r="E274" s="475">
        <f t="shared" si="15"/>
        <v>0</v>
      </c>
    </row>
    <row r="275" spans="1:5" s="151" customFormat="1" ht="15" customHeight="1" x14ac:dyDescent="0.25">
      <c r="A275" s="474" t="s">
        <v>296</v>
      </c>
      <c r="B275" s="158">
        <v>0</v>
      </c>
      <c r="C275" s="158">
        <v>0</v>
      </c>
      <c r="D275" s="158">
        <v>0</v>
      </c>
      <c r="E275" s="475">
        <f>D275-C275</f>
        <v>0</v>
      </c>
    </row>
    <row r="276" spans="1:5" s="151" customFormat="1" ht="15" customHeight="1" thickBot="1" x14ac:dyDescent="0.3">
      <c r="A276" s="495" t="s">
        <v>270</v>
      </c>
      <c r="B276" s="490">
        <f>B274+B270+B265+B261+B275</f>
        <v>0</v>
      </c>
      <c r="C276" s="490">
        <f>C274+C270+C265+C261+C275</f>
        <v>0</v>
      </c>
      <c r="D276" s="490">
        <f>D274+D270+D265+D261+D275</f>
        <v>0</v>
      </c>
      <c r="E276" s="492">
        <f t="shared" si="15"/>
        <v>0</v>
      </c>
    </row>
    <row r="277" spans="1:5" s="494" customFormat="1" ht="15" customHeight="1" x14ac:dyDescent="0.25">
      <c r="A277" s="493" t="s">
        <v>131</v>
      </c>
      <c r="B277" s="478"/>
      <c r="C277" s="478"/>
      <c r="D277" s="478"/>
      <c r="E277" s="478"/>
    </row>
    <row r="278" spans="1:5" s="494" customFormat="1" ht="15" customHeight="1" x14ac:dyDescent="0.25">
      <c r="A278" s="493" t="s">
        <v>273</v>
      </c>
      <c r="B278" s="478"/>
      <c r="C278" s="479" t="s">
        <v>79</v>
      </c>
      <c r="D278" s="152" t="str">
        <f>Revenue!B2</f>
        <v>River Parishes Community College</v>
      </c>
      <c r="E278" s="152"/>
    </row>
    <row r="279" spans="1:5" s="494" customFormat="1" ht="15" customHeight="1" thickBot="1" x14ac:dyDescent="0.3">
      <c r="A279" s="106" t="s">
        <v>258</v>
      </c>
      <c r="B279" s="153"/>
      <c r="C279" s="153"/>
      <c r="D279" s="153"/>
      <c r="E279" s="153"/>
    </row>
    <row r="280" spans="1:5" ht="5.0999999999999996" customHeight="1" thickTop="1" x14ac:dyDescent="0.2">
      <c r="A280" s="481" t="s">
        <v>117</v>
      </c>
      <c r="B280" s="154"/>
      <c r="C280" s="154"/>
      <c r="D280" s="154"/>
      <c r="E280" s="482"/>
    </row>
    <row r="281" spans="1:5" ht="14.1" customHeight="1" x14ac:dyDescent="0.25">
      <c r="A281" s="469" t="s">
        <v>283</v>
      </c>
      <c r="B281" s="155" t="s">
        <v>135</v>
      </c>
      <c r="C281" s="155" t="s">
        <v>136</v>
      </c>
      <c r="D281" s="155" t="s">
        <v>136</v>
      </c>
      <c r="E281" s="470" t="str">
        <f>E256</f>
        <v>2024-25 +/-</v>
      </c>
    </row>
    <row r="282" spans="1:5" ht="14.1" customHeight="1" x14ac:dyDescent="0.25">
      <c r="A282" s="471"/>
      <c r="B282" s="155" t="str">
        <f>B257</f>
        <v>2023-24</v>
      </c>
      <c r="C282" s="155" t="str">
        <f>C257</f>
        <v>2023-24</v>
      </c>
      <c r="D282" s="453" t="str">
        <f>D257</f>
        <v>2024-25</v>
      </c>
      <c r="E282" s="470" t="str">
        <f>E257</f>
        <v>2023-24</v>
      </c>
    </row>
    <row r="283" spans="1:5" ht="14.1" customHeight="1" x14ac:dyDescent="0.2">
      <c r="A283" s="472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473">
        <f t="shared" ref="E283:E301" si="16">D283-C283</f>
        <v>0</v>
      </c>
    </row>
    <row r="284" spans="1:5" ht="14.1" customHeight="1" x14ac:dyDescent="0.2">
      <c r="A284" s="472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473">
        <f t="shared" si="16"/>
        <v>0</v>
      </c>
    </row>
    <row r="285" spans="1:5" ht="14.1" customHeight="1" x14ac:dyDescent="0.2">
      <c r="A285" s="472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473">
        <f t="shared" si="16"/>
        <v>0</v>
      </c>
    </row>
    <row r="286" spans="1:5" s="151" customFormat="1" ht="15" customHeight="1" x14ac:dyDescent="0.25">
      <c r="A286" s="474" t="s">
        <v>181</v>
      </c>
      <c r="B286" s="158">
        <f>B285+B284+B283</f>
        <v>0</v>
      </c>
      <c r="C286" s="158">
        <f>C285+C284+C283</f>
        <v>0</v>
      </c>
      <c r="D286" s="158">
        <f>D285+D284+D283</f>
        <v>0</v>
      </c>
      <c r="E286" s="475">
        <f t="shared" si="16"/>
        <v>0</v>
      </c>
    </row>
    <row r="287" spans="1:5" ht="14.1" customHeight="1" x14ac:dyDescent="0.2">
      <c r="A287" s="472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473">
        <f t="shared" si="16"/>
        <v>0</v>
      </c>
    </row>
    <row r="288" spans="1:5" ht="14.1" customHeight="1" x14ac:dyDescent="0.2">
      <c r="A288" s="472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473">
        <f t="shared" si="16"/>
        <v>0</v>
      </c>
    </row>
    <row r="289" spans="1:5" ht="14.1" customHeight="1" x14ac:dyDescent="0.2">
      <c r="A289" s="472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473">
        <f t="shared" si="16"/>
        <v>0</v>
      </c>
    </row>
    <row r="290" spans="1:5" s="151" customFormat="1" ht="15" customHeight="1" x14ac:dyDescent="0.25">
      <c r="A290" s="474" t="s">
        <v>185</v>
      </c>
      <c r="B290" s="158">
        <f>B289+B288+B287</f>
        <v>0</v>
      </c>
      <c r="C290" s="158">
        <f>C289+C288+C287</f>
        <v>0</v>
      </c>
      <c r="D290" s="158">
        <f>D289+D288+D287</f>
        <v>0</v>
      </c>
      <c r="E290" s="475">
        <f t="shared" si="16"/>
        <v>0</v>
      </c>
    </row>
    <row r="291" spans="1:5" ht="14.1" customHeight="1" x14ac:dyDescent="0.2">
      <c r="A291" s="472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473">
        <f t="shared" si="16"/>
        <v>0</v>
      </c>
    </row>
    <row r="292" spans="1:5" ht="14.1" customHeight="1" x14ac:dyDescent="0.2">
      <c r="A292" s="472" t="s">
        <v>264</v>
      </c>
      <c r="B292" s="144">
        <f>Other!F29</f>
        <v>0</v>
      </c>
      <c r="C292" s="144">
        <f>Other!H29</f>
        <v>32953</v>
      </c>
      <c r="D292" s="144">
        <f>Other!J29</f>
        <v>0</v>
      </c>
      <c r="E292" s="473">
        <f t="shared" si="16"/>
        <v>-32953</v>
      </c>
    </row>
    <row r="293" spans="1:5" ht="14.1" customHeight="1" x14ac:dyDescent="0.2">
      <c r="A293" s="472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473">
        <f t="shared" si="16"/>
        <v>0</v>
      </c>
    </row>
    <row r="294" spans="1:5" ht="14.1" customHeight="1" x14ac:dyDescent="0.2">
      <c r="A294" s="472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473">
        <f t="shared" si="16"/>
        <v>0</v>
      </c>
    </row>
    <row r="295" spans="1:5" s="151" customFormat="1" ht="15" customHeight="1" x14ac:dyDescent="0.25">
      <c r="A295" s="474" t="s">
        <v>190</v>
      </c>
      <c r="B295" s="158">
        <f>B294+B293+B292+B291</f>
        <v>0</v>
      </c>
      <c r="C295" s="158">
        <f>C294+C293+C292+C291</f>
        <v>32953</v>
      </c>
      <c r="D295" s="158">
        <f>D294+D293+D292+D291</f>
        <v>0</v>
      </c>
      <c r="E295" s="475">
        <f t="shared" si="16"/>
        <v>-32953</v>
      </c>
    </row>
    <row r="296" spans="1:5" ht="14.1" customHeight="1" x14ac:dyDescent="0.2">
      <c r="A296" s="472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473">
        <f t="shared" si="16"/>
        <v>0</v>
      </c>
    </row>
    <row r="297" spans="1:5" ht="14.1" customHeight="1" x14ac:dyDescent="0.2">
      <c r="A297" s="472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473">
        <f t="shared" si="16"/>
        <v>0</v>
      </c>
    </row>
    <row r="298" spans="1:5" ht="14.1" customHeight="1" x14ac:dyDescent="0.2">
      <c r="A298" s="472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473">
        <f t="shared" si="16"/>
        <v>0</v>
      </c>
    </row>
    <row r="299" spans="1:5" s="151" customFormat="1" ht="15" customHeight="1" x14ac:dyDescent="0.25">
      <c r="A299" s="474" t="s">
        <v>194</v>
      </c>
      <c r="B299" s="158">
        <f>B298+B297+B296</f>
        <v>0</v>
      </c>
      <c r="C299" s="158">
        <f>C298+C297+C296</f>
        <v>0</v>
      </c>
      <c r="D299" s="158">
        <f>D298+D297+D296</f>
        <v>0</v>
      </c>
      <c r="E299" s="475">
        <f t="shared" si="16"/>
        <v>0</v>
      </c>
    </row>
    <row r="300" spans="1:5" s="151" customFormat="1" ht="15" customHeight="1" x14ac:dyDescent="0.25">
      <c r="A300" s="474" t="s">
        <v>296</v>
      </c>
      <c r="B300" s="158">
        <f>Other!F41</f>
        <v>0</v>
      </c>
      <c r="C300" s="158">
        <f>Other!H41</f>
        <v>0</v>
      </c>
      <c r="D300" s="158">
        <f>Other!J41</f>
        <v>0</v>
      </c>
      <c r="E300" s="475">
        <f>D300-C300</f>
        <v>0</v>
      </c>
    </row>
    <row r="301" spans="1:5" s="151" customFormat="1" ht="15" customHeight="1" x14ac:dyDescent="0.25">
      <c r="A301" s="471" t="s">
        <v>270</v>
      </c>
      <c r="B301" s="158">
        <f>B299+B295+B290+B286+B300</f>
        <v>0</v>
      </c>
      <c r="C301" s="158">
        <f>C299+C295+C290+C286+C300</f>
        <v>32953</v>
      </c>
      <c r="D301" s="158">
        <f>D299+D295+D290+D286+D300</f>
        <v>0</v>
      </c>
      <c r="E301" s="475">
        <f t="shared" si="16"/>
        <v>-32953</v>
      </c>
    </row>
    <row r="302" spans="1:5" ht="5.0999999999999996" customHeight="1" x14ac:dyDescent="0.25">
      <c r="A302" s="474" t="s">
        <v>117</v>
      </c>
      <c r="B302" s="162"/>
      <c r="C302" s="162"/>
      <c r="D302" s="162"/>
      <c r="E302" s="488"/>
    </row>
    <row r="303" spans="1:5" ht="14.1" customHeight="1" x14ac:dyDescent="0.25">
      <c r="A303" s="469" t="s">
        <v>176</v>
      </c>
      <c r="B303" s="155" t="s">
        <v>135</v>
      </c>
      <c r="C303" s="155" t="s">
        <v>136</v>
      </c>
      <c r="D303" s="155" t="s">
        <v>136</v>
      </c>
      <c r="E303" s="470" t="str">
        <f>E281</f>
        <v>2024-25 +/-</v>
      </c>
    </row>
    <row r="304" spans="1:5" ht="14.1" customHeight="1" x14ac:dyDescent="0.25">
      <c r="A304" s="471"/>
      <c r="B304" s="155" t="str">
        <f>B282</f>
        <v>2023-24</v>
      </c>
      <c r="C304" s="155" t="str">
        <f>C282</f>
        <v>2023-24</v>
      </c>
      <c r="D304" s="453" t="str">
        <f>D282</f>
        <v>2024-25</v>
      </c>
      <c r="E304" s="470" t="str">
        <f>E282</f>
        <v>2023-24</v>
      </c>
    </row>
    <row r="305" spans="1:5" ht="14.1" customHeight="1" x14ac:dyDescent="0.2">
      <c r="A305" s="472" t="s">
        <v>178</v>
      </c>
      <c r="B305" s="144">
        <f t="shared" ref="B305:D307" si="17">B283+B258+B236+B214+B189</f>
        <v>8088182</v>
      </c>
      <c r="C305" s="144">
        <f t="shared" si="17"/>
        <v>8283465</v>
      </c>
      <c r="D305" s="144">
        <f t="shared" si="17"/>
        <v>8503182</v>
      </c>
      <c r="E305" s="473">
        <f t="shared" ref="E305:E323" si="18">D305-C305</f>
        <v>219717</v>
      </c>
    </row>
    <row r="306" spans="1:5" ht="14.1" customHeight="1" x14ac:dyDescent="0.2">
      <c r="A306" s="472" t="s">
        <v>179</v>
      </c>
      <c r="B306" s="144">
        <f t="shared" si="17"/>
        <v>0</v>
      </c>
      <c r="C306" s="144">
        <f t="shared" si="17"/>
        <v>0</v>
      </c>
      <c r="D306" s="144">
        <f t="shared" si="17"/>
        <v>0</v>
      </c>
      <c r="E306" s="473">
        <f t="shared" si="18"/>
        <v>0</v>
      </c>
    </row>
    <row r="307" spans="1:5" ht="14.1" customHeight="1" x14ac:dyDescent="0.2">
      <c r="A307" s="472" t="s">
        <v>180</v>
      </c>
      <c r="B307" s="144">
        <f t="shared" si="17"/>
        <v>3027746</v>
      </c>
      <c r="C307" s="144">
        <f t="shared" si="17"/>
        <v>3012930</v>
      </c>
      <c r="D307" s="144">
        <f t="shared" si="17"/>
        <v>3187500</v>
      </c>
      <c r="E307" s="473">
        <f t="shared" si="18"/>
        <v>174570</v>
      </c>
    </row>
    <row r="308" spans="1:5" s="151" customFormat="1" ht="15" customHeight="1" x14ac:dyDescent="0.25">
      <c r="A308" s="474" t="s">
        <v>181</v>
      </c>
      <c r="B308" s="158">
        <f>B307+B306+B305</f>
        <v>11115928</v>
      </c>
      <c r="C308" s="158">
        <f>C307+C306+C305</f>
        <v>11296395</v>
      </c>
      <c r="D308" s="158">
        <f>D307+D306+D305</f>
        <v>11690682</v>
      </c>
      <c r="E308" s="475">
        <f t="shared" si="18"/>
        <v>394287</v>
      </c>
    </row>
    <row r="309" spans="1:5" ht="14.1" customHeight="1" x14ac:dyDescent="0.2">
      <c r="A309" s="472" t="s">
        <v>260</v>
      </c>
      <c r="B309" s="144">
        <f t="shared" ref="B309:C311" si="19">B287+B262+B240+B218+B193</f>
        <v>87398</v>
      </c>
      <c r="C309" s="144">
        <f t="shared" si="19"/>
        <v>88288</v>
      </c>
      <c r="D309" s="144">
        <f>D287+D262+D240+D218+D193</f>
        <v>87398</v>
      </c>
      <c r="E309" s="473">
        <f t="shared" si="18"/>
        <v>-890</v>
      </c>
    </row>
    <row r="310" spans="1:5" ht="14.1" customHeight="1" x14ac:dyDescent="0.2">
      <c r="A310" s="472" t="s">
        <v>261</v>
      </c>
      <c r="B310" s="144">
        <f t="shared" si="19"/>
        <v>2516428</v>
      </c>
      <c r="C310" s="144">
        <f t="shared" si="19"/>
        <v>2731767</v>
      </c>
      <c r="D310" s="144">
        <f>D288+D263+D241+D219+D194</f>
        <v>2966428</v>
      </c>
      <c r="E310" s="473">
        <f t="shared" si="18"/>
        <v>234661</v>
      </c>
    </row>
    <row r="311" spans="1:5" ht="14.1" customHeight="1" x14ac:dyDescent="0.2">
      <c r="A311" s="472" t="s">
        <v>262</v>
      </c>
      <c r="B311" s="144">
        <f t="shared" si="19"/>
        <v>421978</v>
      </c>
      <c r="C311" s="144">
        <f t="shared" si="19"/>
        <v>534603</v>
      </c>
      <c r="D311" s="144">
        <f>D289+D264+D242+D220+D195</f>
        <v>421978</v>
      </c>
      <c r="E311" s="473">
        <f t="shared" si="18"/>
        <v>-112625</v>
      </c>
    </row>
    <row r="312" spans="1:5" s="151" customFormat="1" ht="15" customHeight="1" x14ac:dyDescent="0.25">
      <c r="A312" s="474" t="s">
        <v>185</v>
      </c>
      <c r="B312" s="158">
        <f>B311+B310+B309</f>
        <v>3025804</v>
      </c>
      <c r="C312" s="158">
        <f>C311+C310+C309</f>
        <v>3354658</v>
      </c>
      <c r="D312" s="158">
        <f>D311+D310+D309</f>
        <v>3475804</v>
      </c>
      <c r="E312" s="475">
        <f t="shared" si="18"/>
        <v>121146</v>
      </c>
    </row>
    <row r="313" spans="1:5" ht="14.1" customHeight="1" x14ac:dyDescent="0.2">
      <c r="A313" s="472" t="s">
        <v>263</v>
      </c>
      <c r="B313" s="144">
        <f t="shared" ref="B313:C316" si="20">B291+B266+B244+B222+B197</f>
        <v>215840</v>
      </c>
      <c r="C313" s="144">
        <f t="shared" si="20"/>
        <v>282013</v>
      </c>
      <c r="D313" s="144">
        <f>D291+D266+D244+D222+D197</f>
        <v>415840</v>
      </c>
      <c r="E313" s="473">
        <f t="shared" si="18"/>
        <v>133827</v>
      </c>
    </row>
    <row r="314" spans="1:5" ht="14.1" customHeight="1" x14ac:dyDescent="0.2">
      <c r="A314" s="472" t="s">
        <v>264</v>
      </c>
      <c r="B314" s="144">
        <f t="shared" si="20"/>
        <v>850</v>
      </c>
      <c r="C314" s="144">
        <f t="shared" si="20"/>
        <v>243260</v>
      </c>
      <c r="D314" s="144">
        <f>D292+D267+D245+D223+D198</f>
        <v>51353</v>
      </c>
      <c r="E314" s="473">
        <f t="shared" si="18"/>
        <v>-191907</v>
      </c>
    </row>
    <row r="315" spans="1:5" ht="14.1" customHeight="1" x14ac:dyDescent="0.2">
      <c r="A315" s="472" t="s">
        <v>265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473">
        <f t="shared" si="18"/>
        <v>0</v>
      </c>
    </row>
    <row r="316" spans="1:5" ht="14.1" customHeight="1" x14ac:dyDescent="0.2">
      <c r="A316" s="472" t="s">
        <v>266</v>
      </c>
      <c r="B316" s="144">
        <f t="shared" si="20"/>
        <v>565425</v>
      </c>
      <c r="C316" s="144">
        <f t="shared" si="20"/>
        <v>410879</v>
      </c>
      <c r="D316" s="144">
        <f>D294+D269+D247+D225+D200</f>
        <v>512809</v>
      </c>
      <c r="E316" s="473">
        <f t="shared" si="18"/>
        <v>101930</v>
      </c>
    </row>
    <row r="317" spans="1:5" s="151" customFormat="1" ht="15" customHeight="1" x14ac:dyDescent="0.25">
      <c r="A317" s="474" t="s">
        <v>190</v>
      </c>
      <c r="B317" s="158">
        <f>B316+B315+B314+B313</f>
        <v>782115</v>
      </c>
      <c r="C317" s="158">
        <f>C316+C315+C314+C313</f>
        <v>936152</v>
      </c>
      <c r="D317" s="158">
        <f>D316+D315+D314+D313</f>
        <v>980002</v>
      </c>
      <c r="E317" s="475">
        <f t="shared" si="18"/>
        <v>43850</v>
      </c>
    </row>
    <row r="318" spans="1:5" ht="14.1" customHeight="1" x14ac:dyDescent="0.2">
      <c r="A318" s="472" t="s">
        <v>267</v>
      </c>
      <c r="B318" s="144">
        <f t="shared" ref="B318:C320" si="21">B296+B271+B249+B227+B202</f>
        <v>263011</v>
      </c>
      <c r="C318" s="144">
        <f t="shared" si="21"/>
        <v>999232</v>
      </c>
      <c r="D318" s="144">
        <f>D296+D271+D249+D227+D202</f>
        <v>245686</v>
      </c>
      <c r="E318" s="473">
        <f t="shared" si="18"/>
        <v>-753546</v>
      </c>
    </row>
    <row r="319" spans="1:5" ht="14.1" customHeight="1" x14ac:dyDescent="0.2">
      <c r="A319" s="472" t="s">
        <v>268</v>
      </c>
      <c r="B319" s="144">
        <f t="shared" si="21"/>
        <v>0</v>
      </c>
      <c r="C319" s="144">
        <f t="shared" si="21"/>
        <v>0</v>
      </c>
      <c r="D319" s="144">
        <f>D297+D272+D250+D228+D203</f>
        <v>0</v>
      </c>
      <c r="E319" s="473">
        <f t="shared" si="18"/>
        <v>0</v>
      </c>
    </row>
    <row r="320" spans="1:5" ht="14.1" customHeight="1" x14ac:dyDescent="0.2">
      <c r="A320" s="472" t="s">
        <v>269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473">
        <f t="shared" si="18"/>
        <v>0</v>
      </c>
    </row>
    <row r="321" spans="1:5" s="151" customFormat="1" ht="15" customHeight="1" x14ac:dyDescent="0.25">
      <c r="A321" s="474" t="s">
        <v>194</v>
      </c>
      <c r="B321" s="158">
        <f>B320+B319+B318</f>
        <v>263011</v>
      </c>
      <c r="C321" s="158">
        <f>C320+C319+C318</f>
        <v>999232</v>
      </c>
      <c r="D321" s="158">
        <f>D320+D319+D318</f>
        <v>245686</v>
      </c>
      <c r="E321" s="475">
        <f t="shared" si="18"/>
        <v>-753546</v>
      </c>
    </row>
    <row r="322" spans="1:5" s="151" customFormat="1" ht="15" customHeight="1" x14ac:dyDescent="0.25">
      <c r="A322" s="474" t="s">
        <v>296</v>
      </c>
      <c r="B322" s="158">
        <f>B300+B275+B253+B231+B206</f>
        <v>0</v>
      </c>
      <c r="C322" s="158">
        <f>C300+C275+C253+C231+C206</f>
        <v>0</v>
      </c>
      <c r="D322" s="158">
        <f>D300+D275+D253+D231+D206</f>
        <v>0</v>
      </c>
      <c r="E322" s="475">
        <f>D322-C322</f>
        <v>0</v>
      </c>
    </row>
    <row r="323" spans="1:5" s="151" customFormat="1" ht="15" customHeight="1" thickBot="1" x14ac:dyDescent="0.3">
      <c r="A323" s="489" t="s">
        <v>284</v>
      </c>
      <c r="B323" s="490">
        <f>B321+B317+B312+B308+B322</f>
        <v>15186858</v>
      </c>
      <c r="C323" s="490">
        <f>C321+C317+C312+C308+C322</f>
        <v>16586437</v>
      </c>
      <c r="D323" s="491">
        <f>D321+D317+D312+D308+D322</f>
        <v>16392174</v>
      </c>
      <c r="E323" s="492">
        <f t="shared" si="18"/>
        <v>-194263</v>
      </c>
    </row>
    <row r="324" spans="1:5" ht="15" customHeight="1" x14ac:dyDescent="0.25">
      <c r="A324" s="151" t="s">
        <v>538</v>
      </c>
    </row>
  </sheetData>
  <mergeCells count="1">
    <mergeCell ref="C1:E1"/>
  </mergeCells>
  <pageMargins left="0.25" right="0.25" top="0.25" bottom="0.25" header="0" footer="0"/>
  <pageSetup scale="81" fitToHeight="0" orientation="portrait" r:id="rId1"/>
  <rowBreaks count="5" manualBreakCount="5">
    <brk id="69" max="16383" man="1"/>
    <brk id="138" max="16383" man="1"/>
    <brk id="207" max="16383" man="1"/>
    <brk id="276" max="16383" man="1"/>
    <brk id="3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8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2.42578125" defaultRowHeight="15" customHeight="1" x14ac:dyDescent="0.2"/>
  <cols>
    <col min="1" max="1" width="97" style="382" bestFit="1" customWidth="1"/>
    <col min="2" max="8" width="16.42578125" style="382" customWidth="1"/>
    <col min="9" max="16384" width="12.42578125" style="382"/>
  </cols>
  <sheetData>
    <row r="1" spans="1:11" s="381" customFormat="1" ht="20.100000000000001" customHeight="1" x14ac:dyDescent="0.25">
      <c r="A1" s="377" t="s">
        <v>131</v>
      </c>
      <c r="B1" s="378"/>
      <c r="C1" s="377" t="s">
        <v>79</v>
      </c>
      <c r="D1" s="378"/>
      <c r="E1" s="379" t="s">
        <v>572</v>
      </c>
      <c r="F1" s="380"/>
      <c r="G1" s="379"/>
      <c r="H1" s="380"/>
      <c r="I1" s="378"/>
      <c r="K1" s="378"/>
    </row>
    <row r="2" spans="1:11" s="381" customFormat="1" ht="20.100000000000001" customHeight="1" x14ac:dyDescent="0.25">
      <c r="A2" s="377" t="s">
        <v>472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</row>
    <row r="3" spans="1:11" s="381" customFormat="1" ht="20.100000000000001" customHeight="1" thickBot="1" x14ac:dyDescent="0.3">
      <c r="A3" s="537" t="s">
        <v>473</v>
      </c>
      <c r="B3" s="500"/>
      <c r="C3" s="500"/>
      <c r="D3" s="500"/>
      <c r="E3" s="500"/>
      <c r="F3" s="500"/>
      <c r="G3" s="500"/>
      <c r="H3" s="500"/>
      <c r="I3" s="378"/>
      <c r="J3" s="378"/>
      <c r="K3" s="378"/>
    </row>
    <row r="4" spans="1:11" ht="15" customHeight="1" x14ac:dyDescent="0.25">
      <c r="A4" s="538"/>
      <c r="B4" s="503" t="s">
        <v>474</v>
      </c>
      <c r="C4" s="503" t="s">
        <v>539</v>
      </c>
      <c r="D4" s="504" t="s">
        <v>135</v>
      </c>
      <c r="E4" s="501" t="s">
        <v>474</v>
      </c>
      <c r="F4" s="502" t="s">
        <v>475</v>
      </c>
      <c r="G4" s="503" t="s">
        <v>539</v>
      </c>
      <c r="H4" s="504" t="s">
        <v>136</v>
      </c>
    </row>
    <row r="5" spans="1:11" ht="15" customHeight="1" x14ac:dyDescent="0.25">
      <c r="A5" s="539" t="s">
        <v>236</v>
      </c>
      <c r="B5" s="383" t="s">
        <v>475</v>
      </c>
      <c r="C5" s="383" t="s">
        <v>476</v>
      </c>
      <c r="D5" s="540" t="s">
        <v>450</v>
      </c>
      <c r="E5" s="505" t="s">
        <v>477</v>
      </c>
      <c r="F5" s="383" t="s">
        <v>478</v>
      </c>
      <c r="G5" s="383" t="s">
        <v>476</v>
      </c>
      <c r="H5" s="506" t="s">
        <v>564</v>
      </c>
    </row>
    <row r="6" spans="1:11" ht="15" customHeight="1" x14ac:dyDescent="0.25">
      <c r="A6" s="541" t="s">
        <v>479</v>
      </c>
      <c r="B6" s="384"/>
      <c r="C6" s="385"/>
      <c r="D6" s="508"/>
      <c r="E6" s="507"/>
      <c r="F6" s="384"/>
      <c r="G6" s="385"/>
      <c r="H6" s="508"/>
    </row>
    <row r="7" spans="1:11" ht="15" customHeight="1" x14ac:dyDescent="0.2">
      <c r="A7" s="531" t="s">
        <v>480</v>
      </c>
      <c r="B7" s="386"/>
      <c r="C7" s="387"/>
      <c r="D7" s="510"/>
      <c r="E7" s="509"/>
      <c r="F7" s="388"/>
      <c r="G7" s="387"/>
      <c r="H7" s="510"/>
    </row>
    <row r="8" spans="1:11" ht="15" customHeight="1" x14ac:dyDescent="0.2">
      <c r="A8" s="542" t="s">
        <v>325</v>
      </c>
      <c r="B8" s="389"/>
      <c r="C8" s="390"/>
      <c r="D8" s="512"/>
      <c r="E8" s="511"/>
      <c r="F8" s="391"/>
      <c r="G8" s="390"/>
      <c r="H8" s="512"/>
    </row>
    <row r="9" spans="1:11" ht="15" customHeight="1" x14ac:dyDescent="0.2">
      <c r="A9" s="523" t="s">
        <v>481</v>
      </c>
      <c r="B9" s="389"/>
      <c r="C9" s="390"/>
      <c r="D9" s="512"/>
      <c r="E9" s="511"/>
      <c r="F9" s="391"/>
      <c r="G9" s="390"/>
      <c r="H9" s="512"/>
    </row>
    <row r="10" spans="1:11" ht="15" customHeight="1" x14ac:dyDescent="0.2">
      <c r="A10" s="523" t="s">
        <v>482</v>
      </c>
      <c r="B10" s="389"/>
      <c r="C10" s="390"/>
      <c r="D10" s="512"/>
      <c r="E10" s="511"/>
      <c r="F10" s="391"/>
      <c r="G10" s="390"/>
      <c r="H10" s="512"/>
    </row>
    <row r="11" spans="1:11" ht="15" customHeight="1" x14ac:dyDescent="0.2">
      <c r="A11" s="523" t="s">
        <v>483</v>
      </c>
      <c r="B11" s="389"/>
      <c r="C11" s="390"/>
      <c r="D11" s="512"/>
      <c r="E11" s="511"/>
      <c r="F11" s="391"/>
      <c r="G11" s="390"/>
      <c r="H11" s="512"/>
    </row>
    <row r="12" spans="1:11" ht="15" customHeight="1" x14ac:dyDescent="0.2">
      <c r="A12" s="523" t="s">
        <v>484</v>
      </c>
      <c r="B12" s="389"/>
      <c r="C12" s="390"/>
      <c r="D12" s="512"/>
      <c r="E12" s="511"/>
      <c r="F12" s="391"/>
      <c r="G12" s="390"/>
      <c r="H12" s="512"/>
    </row>
    <row r="13" spans="1:11" ht="15" customHeight="1" x14ac:dyDescent="0.2">
      <c r="A13" s="523" t="s">
        <v>485</v>
      </c>
      <c r="B13" s="389"/>
      <c r="C13" s="390"/>
      <c r="D13" s="512"/>
      <c r="E13" s="511"/>
      <c r="F13" s="391"/>
      <c r="G13" s="390"/>
      <c r="H13" s="512"/>
    </row>
    <row r="14" spans="1:11" ht="15" customHeight="1" x14ac:dyDescent="0.2">
      <c r="A14" s="523" t="s">
        <v>486</v>
      </c>
      <c r="B14" s="389"/>
      <c r="C14" s="390"/>
      <c r="D14" s="512"/>
      <c r="E14" s="511"/>
      <c r="F14" s="391"/>
      <c r="G14" s="390"/>
      <c r="H14" s="512"/>
    </row>
    <row r="15" spans="1:11" ht="15" customHeight="1" x14ac:dyDescent="0.2">
      <c r="A15" s="523" t="s">
        <v>487</v>
      </c>
      <c r="B15" s="389"/>
      <c r="C15" s="390"/>
      <c r="D15" s="512"/>
      <c r="E15" s="511"/>
      <c r="F15" s="391"/>
      <c r="G15" s="390"/>
      <c r="H15" s="512"/>
    </row>
    <row r="16" spans="1:11" ht="15" customHeight="1" x14ac:dyDescent="0.2">
      <c r="A16" s="523" t="s">
        <v>488</v>
      </c>
      <c r="B16" s="389"/>
      <c r="C16" s="390"/>
      <c r="D16" s="512"/>
      <c r="E16" s="511"/>
      <c r="F16" s="391"/>
      <c r="G16" s="390"/>
      <c r="H16" s="512"/>
    </row>
    <row r="17" spans="1:9" ht="15" customHeight="1" x14ac:dyDescent="0.2">
      <c r="A17" s="523" t="s">
        <v>489</v>
      </c>
      <c r="B17" s="389"/>
      <c r="C17" s="390"/>
      <c r="D17" s="512"/>
      <c r="E17" s="511"/>
      <c r="F17" s="391"/>
      <c r="G17" s="390"/>
      <c r="H17" s="512"/>
    </row>
    <row r="18" spans="1:9" ht="15" customHeight="1" x14ac:dyDescent="0.2">
      <c r="A18" s="523" t="s">
        <v>490</v>
      </c>
      <c r="B18" s="389"/>
      <c r="C18" s="390"/>
      <c r="D18" s="512"/>
      <c r="E18" s="511"/>
      <c r="F18" s="391"/>
      <c r="G18" s="390"/>
      <c r="H18" s="512"/>
    </row>
    <row r="19" spans="1:9" ht="15" customHeight="1" x14ac:dyDescent="0.2">
      <c r="A19" s="523" t="s">
        <v>491</v>
      </c>
      <c r="B19" s="389"/>
      <c r="C19" s="390"/>
      <c r="D19" s="512"/>
      <c r="E19" s="511"/>
      <c r="F19" s="391"/>
      <c r="G19" s="390"/>
      <c r="H19" s="512"/>
    </row>
    <row r="20" spans="1:9" ht="15" customHeight="1" x14ac:dyDescent="0.2">
      <c r="A20" s="523" t="s">
        <v>492</v>
      </c>
      <c r="B20" s="389"/>
      <c r="C20" s="390"/>
      <c r="D20" s="512"/>
      <c r="E20" s="511"/>
      <c r="F20" s="391"/>
      <c r="G20" s="390"/>
      <c r="H20" s="512"/>
    </row>
    <row r="21" spans="1:9" ht="15" customHeight="1" x14ac:dyDescent="0.2">
      <c r="A21" s="523" t="s">
        <v>493</v>
      </c>
      <c r="B21" s="389"/>
      <c r="C21" s="390"/>
      <c r="D21" s="512"/>
      <c r="E21" s="511"/>
      <c r="F21" s="391"/>
      <c r="G21" s="390"/>
      <c r="H21" s="512"/>
    </row>
    <row r="22" spans="1:9" ht="15" customHeight="1" x14ac:dyDescent="0.2">
      <c r="A22" s="523" t="s">
        <v>494</v>
      </c>
      <c r="B22" s="389"/>
      <c r="C22" s="390"/>
      <c r="D22" s="512"/>
      <c r="E22" s="511"/>
      <c r="F22" s="391"/>
      <c r="G22" s="390"/>
      <c r="H22" s="512"/>
    </row>
    <row r="23" spans="1:9" ht="15" customHeight="1" x14ac:dyDescent="0.2">
      <c r="A23" s="523" t="s">
        <v>495</v>
      </c>
      <c r="B23" s="389"/>
      <c r="C23" s="390"/>
      <c r="D23" s="512"/>
      <c r="E23" s="511"/>
      <c r="F23" s="391"/>
      <c r="G23" s="390"/>
      <c r="H23" s="512"/>
    </row>
    <row r="24" spans="1:9" ht="15" customHeight="1" x14ac:dyDescent="0.2">
      <c r="A24" s="523" t="s">
        <v>496</v>
      </c>
      <c r="B24" s="389"/>
      <c r="C24" s="390"/>
      <c r="D24" s="512"/>
      <c r="E24" s="511"/>
      <c r="F24" s="391"/>
      <c r="G24" s="390"/>
      <c r="H24" s="512"/>
    </row>
    <row r="25" spans="1:9" ht="15" customHeight="1" x14ac:dyDescent="0.2">
      <c r="A25" s="523" t="s">
        <v>497</v>
      </c>
      <c r="B25" s="389"/>
      <c r="C25" s="390"/>
      <c r="D25" s="512"/>
      <c r="E25" s="511"/>
      <c r="F25" s="391"/>
      <c r="G25" s="390"/>
      <c r="H25" s="512"/>
    </row>
    <row r="26" spans="1:9" ht="15" customHeight="1" x14ac:dyDescent="0.2">
      <c r="A26" s="523" t="s">
        <v>498</v>
      </c>
      <c r="B26" s="389"/>
      <c r="C26" s="390"/>
      <c r="D26" s="512"/>
      <c r="E26" s="511"/>
      <c r="F26" s="391"/>
      <c r="G26" s="390"/>
      <c r="H26" s="512"/>
    </row>
    <row r="27" spans="1:9" ht="15" customHeight="1" x14ac:dyDescent="0.2">
      <c r="A27" s="523" t="s">
        <v>499</v>
      </c>
      <c r="B27" s="389">
        <f>+B29</f>
        <v>9</v>
      </c>
      <c r="C27" s="390">
        <f>+D27/B27</f>
        <v>1084.3055555555557</v>
      </c>
      <c r="D27" s="512">
        <f>+D29</f>
        <v>9758.75</v>
      </c>
      <c r="E27" s="511">
        <f>+E29</f>
        <v>10</v>
      </c>
      <c r="F27" s="391">
        <v>0</v>
      </c>
      <c r="G27" s="390">
        <f>+H27/E27</f>
        <v>1050</v>
      </c>
      <c r="H27" s="512">
        <f>+H29</f>
        <v>10500</v>
      </c>
    </row>
    <row r="28" spans="1:9" ht="15" customHeight="1" x14ac:dyDescent="0.2">
      <c r="A28" s="523" t="s">
        <v>500</v>
      </c>
      <c r="B28" s="389"/>
      <c r="C28" s="390"/>
      <c r="D28" s="512"/>
      <c r="E28" s="511"/>
      <c r="F28" s="391"/>
      <c r="G28" s="390"/>
      <c r="H28" s="512"/>
    </row>
    <row r="29" spans="1:9" ht="15" customHeight="1" x14ac:dyDescent="0.2">
      <c r="A29" s="532" t="s">
        <v>574</v>
      </c>
      <c r="B29" s="389">
        <v>9</v>
      </c>
      <c r="C29" s="390">
        <f>+D29/B29</f>
        <v>1084.3055555555557</v>
      </c>
      <c r="D29" s="512">
        <v>9758.75</v>
      </c>
      <c r="E29" s="511">
        <v>10</v>
      </c>
      <c r="F29" s="391">
        <v>0</v>
      </c>
      <c r="G29" s="390">
        <f>+H29/E29</f>
        <v>1050</v>
      </c>
      <c r="H29" s="512">
        <v>10500</v>
      </c>
    </row>
    <row r="30" spans="1:9" ht="15" customHeight="1" thickBot="1" x14ac:dyDescent="0.3">
      <c r="A30" s="535" t="s">
        <v>501</v>
      </c>
      <c r="B30" s="536">
        <f>SUM(B7:B28)</f>
        <v>9</v>
      </c>
      <c r="C30" s="515">
        <f>IFERROR(D30/B30,)</f>
        <v>1084.3055555555557</v>
      </c>
      <c r="D30" s="516">
        <f>SUM(D6:D28)</f>
        <v>9758.75</v>
      </c>
      <c r="E30" s="513">
        <f>SUM(E7:E28)</f>
        <v>10</v>
      </c>
      <c r="F30" s="514">
        <f>SUM(F6:F28)</f>
        <v>0</v>
      </c>
      <c r="G30" s="515">
        <f>IFERROR(H30/(F30+E30),)</f>
        <v>1050</v>
      </c>
      <c r="H30" s="516">
        <f>SUM(H7:H28)</f>
        <v>10500</v>
      </c>
    </row>
    <row r="31" spans="1:9" ht="15" customHeight="1" thickBot="1" x14ac:dyDescent="0.3">
      <c r="A31" s="497"/>
      <c r="B31" s="496"/>
      <c r="C31" s="498"/>
      <c r="D31" s="498"/>
      <c r="E31" s="499"/>
      <c r="F31" s="499"/>
      <c r="G31" s="498"/>
      <c r="H31" s="498"/>
    </row>
    <row r="32" spans="1:9" ht="15" customHeight="1" x14ac:dyDescent="0.25">
      <c r="A32" s="525" t="s">
        <v>502</v>
      </c>
      <c r="B32" s="526"/>
      <c r="C32" s="526"/>
      <c r="D32" s="527"/>
      <c r="E32" s="517"/>
      <c r="F32" s="518"/>
      <c r="G32" s="519"/>
      <c r="H32" s="520"/>
      <c r="I32" s="496"/>
    </row>
    <row r="33" spans="1:9" ht="15" customHeight="1" x14ac:dyDescent="0.25">
      <c r="A33" s="528" t="s">
        <v>503</v>
      </c>
      <c r="B33" s="392"/>
      <c r="C33" s="392"/>
      <c r="D33" s="529"/>
      <c r="E33" s="521"/>
      <c r="F33" s="393"/>
      <c r="G33" s="394"/>
      <c r="H33" s="522"/>
      <c r="I33" s="496"/>
    </row>
    <row r="34" spans="1:9" ht="15" customHeight="1" x14ac:dyDescent="0.25">
      <c r="A34" s="530" t="s">
        <v>504</v>
      </c>
      <c r="B34" s="389"/>
      <c r="C34" s="390"/>
      <c r="D34" s="512"/>
      <c r="E34" s="511"/>
      <c r="F34" s="391"/>
      <c r="G34" s="390"/>
      <c r="H34" s="512"/>
      <c r="I34" s="496"/>
    </row>
    <row r="35" spans="1:9" ht="15" customHeight="1" x14ac:dyDescent="0.2">
      <c r="A35" s="531" t="s">
        <v>505</v>
      </c>
      <c r="B35" s="386"/>
      <c r="C35" s="387"/>
      <c r="D35" s="510"/>
      <c r="E35" s="509"/>
      <c r="F35" s="388"/>
      <c r="G35" s="387"/>
      <c r="H35" s="510"/>
      <c r="I35" s="496"/>
    </row>
    <row r="36" spans="1:9" ht="15" customHeight="1" x14ac:dyDescent="0.2">
      <c r="A36" s="532" t="s">
        <v>506</v>
      </c>
      <c r="B36" s="389">
        <v>2</v>
      </c>
      <c r="C36" s="390">
        <f>+D36/B36</f>
        <v>4616.42</v>
      </c>
      <c r="D36" s="512">
        <v>9232.84</v>
      </c>
      <c r="E36" s="523">
        <v>2</v>
      </c>
      <c r="F36" s="389">
        <v>0</v>
      </c>
      <c r="G36" s="390">
        <f>IFERROR(H36/(F36+E36),)</f>
        <v>4650</v>
      </c>
      <c r="H36" s="512">
        <v>9300</v>
      </c>
      <c r="I36" s="496"/>
    </row>
    <row r="37" spans="1:9" ht="15" customHeight="1" x14ac:dyDescent="0.2">
      <c r="A37" s="532" t="s">
        <v>507</v>
      </c>
      <c r="B37" s="389"/>
      <c r="C37" s="390"/>
      <c r="D37" s="512"/>
      <c r="E37" s="511"/>
      <c r="F37" s="391"/>
      <c r="G37" s="390"/>
      <c r="H37" s="512"/>
      <c r="I37" s="496"/>
    </row>
    <row r="38" spans="1:9" ht="15" customHeight="1" x14ac:dyDescent="0.2">
      <c r="A38" s="523" t="s">
        <v>508</v>
      </c>
      <c r="B38" s="389"/>
      <c r="C38" s="390"/>
      <c r="D38" s="512"/>
      <c r="E38" s="511"/>
      <c r="F38" s="391"/>
      <c r="G38" s="390"/>
      <c r="H38" s="512"/>
      <c r="I38" s="496"/>
    </row>
    <row r="39" spans="1:9" ht="15" customHeight="1" x14ac:dyDescent="0.2">
      <c r="A39" s="532" t="s">
        <v>509</v>
      </c>
      <c r="B39" s="389"/>
      <c r="C39" s="390"/>
      <c r="D39" s="512"/>
      <c r="E39" s="511"/>
      <c r="F39" s="391"/>
      <c r="G39" s="390"/>
      <c r="H39" s="512"/>
      <c r="I39" s="496"/>
    </row>
    <row r="40" spans="1:9" ht="15" customHeight="1" x14ac:dyDescent="0.2">
      <c r="A40" s="532" t="s">
        <v>510</v>
      </c>
      <c r="B40" s="389">
        <v>9</v>
      </c>
      <c r="C40" s="390">
        <f>+D40/B40</f>
        <v>713.18666666666672</v>
      </c>
      <c r="D40" s="512">
        <v>6418.68</v>
      </c>
      <c r="E40" s="511">
        <v>10</v>
      </c>
      <c r="F40" s="391">
        <v>0</v>
      </c>
      <c r="G40" s="390">
        <f>IFERROR(H40/(F40+E40),)</f>
        <v>700</v>
      </c>
      <c r="H40" s="512">
        <v>7000</v>
      </c>
      <c r="I40" s="496"/>
    </row>
    <row r="41" spans="1:9" ht="15" customHeight="1" x14ac:dyDescent="0.2">
      <c r="A41" s="532" t="s">
        <v>511</v>
      </c>
      <c r="B41" s="389">
        <v>10</v>
      </c>
      <c r="C41" s="390">
        <f>+D41/B41</f>
        <v>2174.6880000000001</v>
      </c>
      <c r="D41" s="512">
        <v>21746.880000000001</v>
      </c>
      <c r="E41" s="511">
        <v>10</v>
      </c>
      <c r="F41" s="391">
        <v>0</v>
      </c>
      <c r="G41" s="390">
        <f>IFERROR(H41/(F41+E41),)</f>
        <v>2200</v>
      </c>
      <c r="H41" s="512">
        <v>22000</v>
      </c>
      <c r="I41" s="496"/>
    </row>
    <row r="42" spans="1:9" ht="15" customHeight="1" x14ac:dyDescent="0.2">
      <c r="A42" s="532" t="s">
        <v>512</v>
      </c>
      <c r="B42" s="389"/>
      <c r="C42" s="390"/>
      <c r="D42" s="512"/>
      <c r="E42" s="511"/>
      <c r="F42" s="391"/>
      <c r="G42" s="390"/>
      <c r="H42" s="512"/>
      <c r="I42" s="496"/>
    </row>
    <row r="43" spans="1:9" ht="15" customHeight="1" x14ac:dyDescent="0.2">
      <c r="A43" s="532" t="s">
        <v>513</v>
      </c>
      <c r="B43" s="389"/>
      <c r="C43" s="390"/>
      <c r="D43" s="512"/>
      <c r="E43" s="511"/>
      <c r="F43" s="391"/>
      <c r="G43" s="390"/>
      <c r="H43" s="512"/>
      <c r="I43" s="496"/>
    </row>
    <row r="44" spans="1:9" ht="15" customHeight="1" x14ac:dyDescent="0.2">
      <c r="A44" s="532" t="s">
        <v>575</v>
      </c>
      <c r="B44" s="389">
        <v>18</v>
      </c>
      <c r="C44" s="390">
        <f>+D44/B44</f>
        <v>2850.5111111111109</v>
      </c>
      <c r="D44" s="512">
        <v>51309.2</v>
      </c>
      <c r="E44" s="511">
        <v>20</v>
      </c>
      <c r="F44" s="391">
        <v>0</v>
      </c>
      <c r="G44" s="390">
        <f>IFERROR(H44/(F44+E44),)</f>
        <v>2650</v>
      </c>
      <c r="H44" s="512">
        <v>53000</v>
      </c>
    </row>
    <row r="45" spans="1:9" ht="15" customHeight="1" x14ac:dyDescent="0.25">
      <c r="A45" s="533" t="s">
        <v>514</v>
      </c>
      <c r="B45" s="389"/>
      <c r="C45" s="390"/>
      <c r="D45" s="512"/>
      <c r="E45" s="511"/>
      <c r="F45" s="391"/>
      <c r="G45" s="390"/>
      <c r="H45" s="512"/>
      <c r="I45" s="496"/>
    </row>
    <row r="46" spans="1:9" ht="15" customHeight="1" x14ac:dyDescent="0.2">
      <c r="A46" s="534" t="s">
        <v>515</v>
      </c>
      <c r="B46" s="386">
        <v>1</v>
      </c>
      <c r="C46" s="387">
        <f>+D46/B46</f>
        <v>833.76</v>
      </c>
      <c r="D46" s="510">
        <v>833.76</v>
      </c>
      <c r="E46" s="509"/>
      <c r="F46" s="388"/>
      <c r="G46" s="387"/>
      <c r="H46" s="510"/>
      <c r="I46" s="496"/>
    </row>
    <row r="47" spans="1:9" ht="15" customHeight="1" x14ac:dyDescent="0.2">
      <c r="A47" s="532" t="s">
        <v>516</v>
      </c>
      <c r="B47" s="389">
        <v>6</v>
      </c>
      <c r="C47" s="390">
        <f>+D47/B47</f>
        <v>2527.6799999999998</v>
      </c>
      <c r="D47" s="512">
        <v>15166.08</v>
      </c>
      <c r="E47" s="511"/>
      <c r="F47" s="391"/>
      <c r="G47" s="390"/>
      <c r="H47" s="512"/>
      <c r="I47" s="496"/>
    </row>
    <row r="48" spans="1:9" ht="15" customHeight="1" x14ac:dyDescent="0.2">
      <c r="A48" s="532" t="s">
        <v>517</v>
      </c>
      <c r="B48" s="389"/>
      <c r="C48" s="390"/>
      <c r="D48" s="512"/>
      <c r="E48" s="511"/>
      <c r="F48" s="391"/>
      <c r="G48" s="390"/>
      <c r="H48" s="512"/>
      <c r="I48" s="496"/>
    </row>
    <row r="49" spans="1:9" ht="15" customHeight="1" x14ac:dyDescent="0.2">
      <c r="A49" s="532" t="s">
        <v>576</v>
      </c>
      <c r="B49" s="389">
        <f>131+168</f>
        <v>299</v>
      </c>
      <c r="C49" s="390">
        <f t="shared" ref="C49:C50" si="0">+D49/B49</f>
        <v>558.85137123745824</v>
      </c>
      <c r="D49" s="512">
        <f>84915.24+82181.32</f>
        <v>167096.56</v>
      </c>
      <c r="E49" s="511">
        <v>310</v>
      </c>
      <c r="F49" s="391">
        <v>0</v>
      </c>
      <c r="G49" s="390">
        <f t="shared" ref="G49:G50" si="1">IFERROR(H49/(F49+E49),)</f>
        <v>645.16129032258061</v>
      </c>
      <c r="H49" s="512">
        <v>200000</v>
      </c>
      <c r="I49" s="496"/>
    </row>
    <row r="50" spans="1:9" ht="15" customHeight="1" x14ac:dyDescent="0.2">
      <c r="A50" s="532" t="s">
        <v>578</v>
      </c>
      <c r="B50" s="389">
        <f>33+1</f>
        <v>34</v>
      </c>
      <c r="C50" s="390">
        <f t="shared" si="0"/>
        <v>436.16941176470584</v>
      </c>
      <c r="D50" s="512">
        <f>14214.88+614.88</f>
        <v>14829.759999999998</v>
      </c>
      <c r="E50" s="511">
        <v>39</v>
      </c>
      <c r="F50" s="391">
        <v>0</v>
      </c>
      <c r="G50" s="390">
        <f t="shared" si="1"/>
        <v>435.89743589743591</v>
      </c>
      <c r="H50" s="512">
        <v>17000</v>
      </c>
      <c r="I50" s="496"/>
    </row>
    <row r="51" spans="1:9" ht="15" customHeight="1" x14ac:dyDescent="0.2">
      <c r="A51" s="532" t="s">
        <v>577</v>
      </c>
      <c r="B51" s="389">
        <v>0</v>
      </c>
      <c r="C51" s="390">
        <v>0</v>
      </c>
      <c r="D51" s="512">
        <v>0</v>
      </c>
      <c r="E51" s="511">
        <v>0</v>
      </c>
      <c r="F51" s="391">
        <v>0</v>
      </c>
      <c r="G51" s="390">
        <f>IFERROR(H51/(F51+E51),)</f>
        <v>0</v>
      </c>
      <c r="H51" s="512">
        <v>0</v>
      </c>
      <c r="I51" s="496"/>
    </row>
    <row r="52" spans="1:9" ht="15" customHeight="1" x14ac:dyDescent="0.25">
      <c r="A52" s="533" t="s">
        <v>518</v>
      </c>
      <c r="B52" s="389"/>
      <c r="C52" s="390"/>
      <c r="D52" s="512"/>
      <c r="E52" s="511"/>
      <c r="F52" s="391"/>
      <c r="G52" s="390"/>
      <c r="H52" s="512"/>
      <c r="I52" s="496"/>
    </row>
    <row r="53" spans="1:9" ht="15" customHeight="1" x14ac:dyDescent="0.2">
      <c r="A53" s="534" t="s">
        <v>519</v>
      </c>
      <c r="B53" s="386"/>
      <c r="C53" s="387"/>
      <c r="D53" s="510"/>
      <c r="E53" s="509"/>
      <c r="F53" s="388"/>
      <c r="G53" s="387"/>
      <c r="H53" s="510"/>
      <c r="I53" s="496"/>
    </row>
    <row r="54" spans="1:9" ht="15" customHeight="1" x14ac:dyDescent="0.2">
      <c r="A54" s="532" t="s">
        <v>520</v>
      </c>
      <c r="B54" s="389"/>
      <c r="C54" s="390"/>
      <c r="D54" s="512"/>
      <c r="E54" s="511"/>
      <c r="F54" s="391"/>
      <c r="G54" s="390"/>
      <c r="H54" s="512"/>
      <c r="I54" s="496"/>
    </row>
    <row r="55" spans="1:9" ht="15" customHeight="1" x14ac:dyDescent="0.2">
      <c r="A55" s="532" t="s">
        <v>521</v>
      </c>
      <c r="B55" s="389"/>
      <c r="C55" s="390"/>
      <c r="D55" s="512"/>
      <c r="E55" s="511"/>
      <c r="F55" s="391"/>
      <c r="G55" s="390"/>
      <c r="H55" s="512"/>
      <c r="I55" s="496"/>
    </row>
    <row r="56" spans="1:9" ht="15" customHeight="1" x14ac:dyDescent="0.25">
      <c r="A56" s="530" t="s">
        <v>522</v>
      </c>
      <c r="B56" s="389">
        <f>SUM(B35:B55)+B33</f>
        <v>379</v>
      </c>
      <c r="C56" s="457">
        <f>IFERROR(D56/B56,)</f>
        <v>756.28960422163595</v>
      </c>
      <c r="D56" s="512">
        <f>SUM(D35:D55)+D33</f>
        <v>286633.76</v>
      </c>
      <c r="E56" s="511">
        <f>SUM(E35:E55)+E33</f>
        <v>391</v>
      </c>
      <c r="F56" s="391">
        <f>SUM(F35:F55)+F33</f>
        <v>0</v>
      </c>
      <c r="G56" s="390">
        <f>IFERROR(H56/(F56+E56),)</f>
        <v>788.49104859335034</v>
      </c>
      <c r="H56" s="524">
        <f>SUM(H35:H55)+H33</f>
        <v>308300</v>
      </c>
      <c r="I56" s="496" t="s">
        <v>117</v>
      </c>
    </row>
    <row r="57" spans="1:9" ht="15" customHeight="1" thickBot="1" x14ac:dyDescent="0.3">
      <c r="A57" s="535" t="s">
        <v>523</v>
      </c>
      <c r="B57" s="536">
        <f>B56+B30</f>
        <v>388</v>
      </c>
      <c r="C57" s="515">
        <f>IFERROR(D57/B57,)</f>
        <v>763.89822164948453</v>
      </c>
      <c r="D57" s="516">
        <f>D56+D30</f>
        <v>296392.51</v>
      </c>
      <c r="E57" s="513">
        <f>E56+E30</f>
        <v>401</v>
      </c>
      <c r="F57" s="514">
        <f>F56+F30</f>
        <v>0</v>
      </c>
      <c r="G57" s="515">
        <f>IFERROR(H57/(F57+E57),)</f>
        <v>795.01246882793021</v>
      </c>
      <c r="H57" s="516">
        <f>H56+H30</f>
        <v>318800</v>
      </c>
      <c r="I57" s="496" t="s">
        <v>236</v>
      </c>
    </row>
    <row r="58" spans="1:9" ht="15" customHeight="1" x14ac:dyDescent="0.2">
      <c r="A58" s="496"/>
      <c r="B58" s="496"/>
      <c r="C58" s="496"/>
      <c r="D58" s="496"/>
      <c r="E58" s="496"/>
      <c r="F58" s="496"/>
      <c r="G58" s="496"/>
      <c r="H58" s="496"/>
    </row>
  </sheetData>
  <printOptions horizontalCentered="1"/>
  <pageMargins left="0.25" right="0.25" top="0.5" bottom="0.5" header="0" footer="0"/>
  <pageSetup scale="63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40"/>
  <sheetViews>
    <sheetView workbookViewId="0">
      <pane ySplit="6" topLeftCell="A7" activePane="bottomLeft" state="frozen"/>
      <selection pane="bottomLeft" activeCell="H40" sqref="A5:H40"/>
    </sheetView>
  </sheetViews>
  <sheetFormatPr defaultColWidth="9.140625" defaultRowHeight="15" x14ac:dyDescent="0.2"/>
  <cols>
    <col min="1" max="1" width="38.140625" style="398" customWidth="1"/>
    <col min="2" max="2" width="13.5703125" style="398" customWidth="1"/>
    <col min="3" max="3" width="19.5703125" style="398" customWidth="1"/>
    <col min="4" max="4" width="17.28515625" style="398" customWidth="1"/>
    <col min="5" max="5" width="14.140625" style="398" customWidth="1"/>
    <col min="6" max="6" width="15.140625" style="398" customWidth="1"/>
    <col min="7" max="7" width="18.140625" style="398" customWidth="1"/>
    <col min="8" max="8" width="16.28515625" style="398" customWidth="1"/>
    <col min="9" max="16384" width="9.140625" style="398"/>
  </cols>
  <sheetData>
    <row r="1" spans="1:8" s="397" customFormat="1" ht="20.25" customHeight="1" x14ac:dyDescent="0.45">
      <c r="A1" s="395" t="s">
        <v>131</v>
      </c>
      <c r="B1" s="396"/>
      <c r="D1" s="396"/>
      <c r="E1" s="395" t="s">
        <v>79</v>
      </c>
      <c r="F1" s="379" t="s">
        <v>572</v>
      </c>
      <c r="G1" s="380"/>
      <c r="H1" s="379"/>
    </row>
    <row r="2" spans="1:8" s="397" customFormat="1" ht="21" customHeight="1" x14ac:dyDescent="0.45">
      <c r="A2" s="395" t="s">
        <v>524</v>
      </c>
      <c r="B2" s="396"/>
      <c r="C2" s="396"/>
      <c r="D2" s="396"/>
      <c r="E2" s="396"/>
      <c r="F2" s="396"/>
      <c r="G2" s="396"/>
      <c r="H2" s="396"/>
    </row>
    <row r="3" spans="1:8" s="397" customFormat="1" ht="12.75" customHeight="1" x14ac:dyDescent="0.45">
      <c r="A3" s="395"/>
      <c r="B3" s="396"/>
      <c r="C3" s="396"/>
      <c r="D3" s="396"/>
      <c r="E3" s="396"/>
      <c r="F3" s="396"/>
      <c r="G3" s="396"/>
      <c r="H3" s="396"/>
    </row>
    <row r="4" spans="1:8" ht="21" customHeight="1" thickBot="1" x14ac:dyDescent="0.3">
      <c r="A4" s="543" t="s">
        <v>525</v>
      </c>
      <c r="B4" s="544"/>
      <c r="C4" s="544"/>
      <c r="D4" s="544"/>
      <c r="E4" s="544"/>
      <c r="F4" s="544"/>
      <c r="G4" s="544"/>
      <c r="H4" s="544"/>
    </row>
    <row r="5" spans="1:8" ht="21" customHeight="1" x14ac:dyDescent="0.25">
      <c r="A5" s="545"/>
      <c r="B5" s="546" t="s">
        <v>474</v>
      </c>
      <c r="C5" s="546" t="s">
        <v>539</v>
      </c>
      <c r="D5" s="546" t="s">
        <v>135</v>
      </c>
      <c r="E5" s="547" t="s">
        <v>474</v>
      </c>
      <c r="F5" s="548" t="s">
        <v>475</v>
      </c>
      <c r="G5" s="546" t="s">
        <v>539</v>
      </c>
      <c r="H5" s="549" t="s">
        <v>136</v>
      </c>
    </row>
    <row r="6" spans="1:8" ht="15.75" x14ac:dyDescent="0.25">
      <c r="A6" s="550" t="s">
        <v>526</v>
      </c>
      <c r="B6" s="399" t="s">
        <v>475</v>
      </c>
      <c r="C6" s="400" t="s">
        <v>476</v>
      </c>
      <c r="D6" s="401" t="s">
        <v>531</v>
      </c>
      <c r="E6" s="402" t="s">
        <v>477</v>
      </c>
      <c r="F6" s="400" t="s">
        <v>478</v>
      </c>
      <c r="G6" s="400" t="s">
        <v>476</v>
      </c>
      <c r="H6" s="551" t="s">
        <v>564</v>
      </c>
    </row>
    <row r="7" spans="1:8" x14ac:dyDescent="0.2">
      <c r="A7" s="552" t="s">
        <v>579</v>
      </c>
      <c r="B7" s="404">
        <v>9</v>
      </c>
      <c r="C7" s="458">
        <f>+D7/B7</f>
        <v>1084.3055555555557</v>
      </c>
      <c r="D7" s="405">
        <v>9758.75</v>
      </c>
      <c r="E7" s="406">
        <v>10</v>
      </c>
      <c r="F7" s="404">
        <v>0</v>
      </c>
      <c r="G7" s="407">
        <v>1050</v>
      </c>
      <c r="H7" s="553">
        <v>10500</v>
      </c>
    </row>
    <row r="8" spans="1:8" x14ac:dyDescent="0.2">
      <c r="A8" s="552" t="s">
        <v>580</v>
      </c>
      <c r="B8" s="404"/>
      <c r="C8" s="403"/>
      <c r="D8" s="405"/>
      <c r="E8" s="406"/>
      <c r="F8" s="404"/>
      <c r="G8" s="407"/>
      <c r="H8" s="553"/>
    </row>
    <row r="9" spans="1:8" x14ac:dyDescent="0.2">
      <c r="A9" s="552"/>
      <c r="B9" s="404"/>
      <c r="C9" s="403"/>
      <c r="D9" s="405"/>
      <c r="E9" s="406"/>
      <c r="F9" s="404"/>
      <c r="G9" s="407"/>
      <c r="H9" s="553"/>
    </row>
    <row r="10" spans="1:8" x14ac:dyDescent="0.2">
      <c r="A10" s="552"/>
      <c r="B10" s="404"/>
      <c r="C10" s="403"/>
      <c r="D10" s="405"/>
      <c r="E10" s="406"/>
      <c r="F10" s="404"/>
      <c r="G10" s="407"/>
      <c r="H10" s="553"/>
    </row>
    <row r="11" spans="1:8" x14ac:dyDescent="0.2">
      <c r="A11" s="552"/>
      <c r="B11" s="404"/>
      <c r="C11" s="403"/>
      <c r="D11" s="405"/>
      <c r="E11" s="406"/>
      <c r="F11" s="404"/>
      <c r="G11" s="407"/>
      <c r="H11" s="553"/>
    </row>
    <row r="12" spans="1:8" x14ac:dyDescent="0.2">
      <c r="A12" s="552"/>
      <c r="B12" s="404"/>
      <c r="C12" s="403"/>
      <c r="D12" s="405"/>
      <c r="E12" s="406"/>
      <c r="F12" s="404"/>
      <c r="G12" s="407"/>
      <c r="H12" s="553"/>
    </row>
    <row r="13" spans="1:8" x14ac:dyDescent="0.2">
      <c r="A13" s="552"/>
      <c r="B13" s="404"/>
      <c r="C13" s="403"/>
      <c r="D13" s="405"/>
      <c r="E13" s="406"/>
      <c r="F13" s="404"/>
      <c r="G13" s="407"/>
      <c r="H13" s="553"/>
    </row>
    <row r="14" spans="1:8" x14ac:dyDescent="0.2">
      <c r="A14" s="552"/>
      <c r="B14" s="404"/>
      <c r="C14" s="403"/>
      <c r="D14" s="405"/>
      <c r="E14" s="406"/>
      <c r="F14" s="404"/>
      <c r="G14" s="407"/>
      <c r="H14" s="553"/>
    </row>
    <row r="15" spans="1:8" x14ac:dyDescent="0.2">
      <c r="A15" s="552"/>
      <c r="B15" s="404"/>
      <c r="C15" s="403"/>
      <c r="D15" s="405"/>
      <c r="E15" s="406"/>
      <c r="F15" s="404"/>
      <c r="G15" s="407"/>
      <c r="H15" s="553"/>
    </row>
    <row r="16" spans="1:8" x14ac:dyDescent="0.2">
      <c r="A16" s="552"/>
      <c r="B16" s="404"/>
      <c r="C16" s="403"/>
      <c r="D16" s="405"/>
      <c r="E16" s="406"/>
      <c r="F16" s="404"/>
      <c r="G16" s="407"/>
      <c r="H16" s="553"/>
    </row>
    <row r="17" spans="1:8" x14ac:dyDescent="0.2">
      <c r="A17" s="552"/>
      <c r="B17" s="404"/>
      <c r="C17" s="403"/>
      <c r="D17" s="405"/>
      <c r="E17" s="406"/>
      <c r="F17" s="404"/>
      <c r="G17" s="407"/>
      <c r="H17" s="553"/>
    </row>
    <row r="18" spans="1:8" x14ac:dyDescent="0.2">
      <c r="A18" s="552"/>
      <c r="B18" s="404"/>
      <c r="C18" s="403"/>
      <c r="D18" s="405"/>
      <c r="E18" s="406"/>
      <c r="F18" s="404"/>
      <c r="G18" s="407"/>
      <c r="H18" s="553"/>
    </row>
    <row r="19" spans="1:8" x14ac:dyDescent="0.2">
      <c r="A19" s="552"/>
      <c r="B19" s="404"/>
      <c r="C19" s="403"/>
      <c r="D19" s="405"/>
      <c r="E19" s="406"/>
      <c r="F19" s="404"/>
      <c r="G19" s="407"/>
      <c r="H19" s="553"/>
    </row>
    <row r="20" spans="1:8" x14ac:dyDescent="0.2">
      <c r="A20" s="552"/>
      <c r="B20" s="404"/>
      <c r="C20" s="403"/>
      <c r="D20" s="405"/>
      <c r="E20" s="406"/>
      <c r="F20" s="404"/>
      <c r="G20" s="407"/>
      <c r="H20" s="553"/>
    </row>
    <row r="21" spans="1:8" x14ac:dyDescent="0.2">
      <c r="A21" s="552"/>
      <c r="B21" s="404"/>
      <c r="C21" s="403"/>
      <c r="D21" s="405"/>
      <c r="E21" s="406"/>
      <c r="F21" s="404"/>
      <c r="G21" s="407"/>
      <c r="H21" s="553"/>
    </row>
    <row r="22" spans="1:8" x14ac:dyDescent="0.2">
      <c r="A22" s="552"/>
      <c r="B22" s="404"/>
      <c r="C22" s="403"/>
      <c r="D22" s="405"/>
      <c r="E22" s="406"/>
      <c r="F22" s="404"/>
      <c r="G22" s="407"/>
      <c r="H22" s="553"/>
    </row>
    <row r="23" spans="1:8" x14ac:dyDescent="0.2">
      <c r="A23" s="552"/>
      <c r="B23" s="404"/>
      <c r="C23" s="403"/>
      <c r="D23" s="405"/>
      <c r="E23" s="406"/>
      <c r="F23" s="404"/>
      <c r="G23" s="407"/>
      <c r="H23" s="553"/>
    </row>
    <row r="24" spans="1:8" x14ac:dyDescent="0.2">
      <c r="A24" s="552"/>
      <c r="B24" s="404"/>
      <c r="C24" s="403"/>
      <c r="D24" s="405"/>
      <c r="E24" s="406"/>
      <c r="F24" s="404"/>
      <c r="G24" s="407"/>
      <c r="H24" s="553"/>
    </row>
    <row r="25" spans="1:8" x14ac:dyDescent="0.2">
      <c r="A25" s="552"/>
      <c r="B25" s="404"/>
      <c r="C25" s="403"/>
      <c r="D25" s="405"/>
      <c r="E25" s="406"/>
      <c r="F25" s="404"/>
      <c r="G25" s="407"/>
      <c r="H25" s="553"/>
    </row>
    <row r="26" spans="1:8" x14ac:dyDescent="0.2">
      <c r="A26" s="552"/>
      <c r="B26" s="404"/>
      <c r="C26" s="403"/>
      <c r="D26" s="405"/>
      <c r="E26" s="406"/>
      <c r="F26" s="404"/>
      <c r="G26" s="407"/>
      <c r="H26" s="553"/>
    </row>
    <row r="27" spans="1:8" x14ac:dyDescent="0.2">
      <c r="A27" s="552"/>
      <c r="B27" s="404"/>
      <c r="C27" s="403"/>
      <c r="D27" s="405"/>
      <c r="E27" s="406"/>
      <c r="F27" s="404"/>
      <c r="G27" s="407"/>
      <c r="H27" s="553"/>
    </row>
    <row r="28" spans="1:8" x14ac:dyDescent="0.2">
      <c r="A28" s="552"/>
      <c r="B28" s="404"/>
      <c r="C28" s="403"/>
      <c r="D28" s="405"/>
      <c r="E28" s="406"/>
      <c r="F28" s="404"/>
      <c r="G28" s="407"/>
      <c r="H28" s="553"/>
    </row>
    <row r="29" spans="1:8" x14ac:dyDescent="0.2">
      <c r="A29" s="552"/>
      <c r="B29" s="404"/>
      <c r="C29" s="403"/>
      <c r="D29" s="405"/>
      <c r="E29" s="406"/>
      <c r="F29" s="404"/>
      <c r="G29" s="407"/>
      <c r="H29" s="553"/>
    </row>
    <row r="30" spans="1:8" x14ac:dyDescent="0.2">
      <c r="A30" s="552"/>
      <c r="B30" s="404"/>
      <c r="C30" s="403"/>
      <c r="D30" s="405"/>
      <c r="E30" s="406"/>
      <c r="F30" s="404"/>
      <c r="G30" s="407"/>
      <c r="H30" s="553"/>
    </row>
    <row r="31" spans="1:8" x14ac:dyDescent="0.2">
      <c r="A31" s="552"/>
      <c r="B31" s="404"/>
      <c r="C31" s="403"/>
      <c r="D31" s="405"/>
      <c r="E31" s="406"/>
      <c r="F31" s="404"/>
      <c r="G31" s="407"/>
      <c r="H31" s="553"/>
    </row>
    <row r="32" spans="1:8" x14ac:dyDescent="0.2">
      <c r="A32" s="552"/>
      <c r="B32" s="404"/>
      <c r="C32" s="403"/>
      <c r="D32" s="405"/>
      <c r="E32" s="406"/>
      <c r="F32" s="404"/>
      <c r="G32" s="407"/>
      <c r="H32" s="553"/>
    </row>
    <row r="33" spans="1:8" x14ac:dyDescent="0.2">
      <c r="A33" s="552"/>
      <c r="B33" s="404"/>
      <c r="C33" s="403"/>
      <c r="D33" s="405"/>
      <c r="E33" s="406"/>
      <c r="F33" s="404"/>
      <c r="G33" s="407"/>
      <c r="H33" s="553"/>
    </row>
    <row r="34" spans="1:8" x14ac:dyDescent="0.2">
      <c r="A34" s="552"/>
      <c r="B34" s="404"/>
      <c r="C34" s="403"/>
      <c r="D34" s="405"/>
      <c r="E34" s="406"/>
      <c r="F34" s="404"/>
      <c r="G34" s="407"/>
      <c r="H34" s="553"/>
    </row>
    <row r="35" spans="1:8" x14ac:dyDescent="0.2">
      <c r="A35" s="552"/>
      <c r="B35" s="404"/>
      <c r="C35" s="403"/>
      <c r="D35" s="405"/>
      <c r="E35" s="406"/>
      <c r="F35" s="404"/>
      <c r="G35" s="407"/>
      <c r="H35" s="553"/>
    </row>
    <row r="36" spans="1:8" x14ac:dyDescent="0.2">
      <c r="A36" s="552"/>
      <c r="B36" s="404"/>
      <c r="C36" s="403"/>
      <c r="D36" s="405"/>
      <c r="E36" s="406"/>
      <c r="F36" s="404"/>
      <c r="G36" s="407"/>
      <c r="H36" s="553"/>
    </row>
    <row r="37" spans="1:8" x14ac:dyDescent="0.2">
      <c r="A37" s="552"/>
      <c r="B37" s="404"/>
      <c r="C37" s="403"/>
      <c r="D37" s="405"/>
      <c r="E37" s="406"/>
      <c r="F37" s="404"/>
      <c r="G37" s="407"/>
      <c r="H37" s="553"/>
    </row>
    <row r="38" spans="1:8" x14ac:dyDescent="0.2">
      <c r="A38" s="552"/>
      <c r="B38" s="404"/>
      <c r="C38" s="403"/>
      <c r="D38" s="405"/>
      <c r="E38" s="406"/>
      <c r="F38" s="404"/>
      <c r="G38" s="407"/>
      <c r="H38" s="553"/>
    </row>
    <row r="39" spans="1:8" x14ac:dyDescent="0.2">
      <c r="A39" s="552"/>
      <c r="B39" s="404"/>
      <c r="C39" s="403"/>
      <c r="D39" s="405"/>
      <c r="E39" s="406"/>
      <c r="F39" s="404"/>
      <c r="G39" s="407"/>
      <c r="H39" s="553"/>
    </row>
    <row r="40" spans="1:8" ht="15.75" thickBot="1" x14ac:dyDescent="0.25">
      <c r="A40" s="554"/>
      <c r="B40" s="555"/>
      <c r="C40" s="556"/>
      <c r="D40" s="557"/>
      <c r="E40" s="558"/>
      <c r="F40" s="555"/>
      <c r="G40" s="559"/>
      <c r="H40" s="560"/>
    </row>
  </sheetData>
  <printOptions horizontalCentered="1"/>
  <pageMargins left="0.25" right="0.25" top="0.5" bottom="0.5" header="0.3" footer="0.3"/>
  <pageSetup scale="8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J7" sqref="J7"/>
    </sheetView>
  </sheetViews>
  <sheetFormatPr defaultColWidth="12.42578125" defaultRowHeight="15" customHeight="1" x14ac:dyDescent="0.2"/>
  <cols>
    <col min="1" max="1" width="61.140625" style="98" customWidth="1"/>
    <col min="2" max="4" width="33.140625" style="136" customWidth="1"/>
    <col min="5" max="16384" width="12.42578125" style="98"/>
  </cols>
  <sheetData>
    <row r="1" spans="1:6" s="338" customFormat="1" ht="20.100000000000001" customHeight="1" x14ac:dyDescent="0.25">
      <c r="A1" s="332" t="s">
        <v>131</v>
      </c>
      <c r="B1" s="463" t="s">
        <v>79</v>
      </c>
      <c r="C1" s="336" t="str">
        <f>Revenue!B2</f>
        <v>River Parishes Community College</v>
      </c>
      <c r="D1" s="337"/>
    </row>
    <row r="2" spans="1:6" s="338" customFormat="1" ht="20.100000000000001" customHeight="1" x14ac:dyDescent="0.25">
      <c r="A2" s="332" t="s">
        <v>285</v>
      </c>
    </row>
    <row r="3" spans="1:6" s="338" customFormat="1" ht="20.100000000000001" customHeight="1" thickBot="1" x14ac:dyDescent="0.3">
      <c r="A3" s="332" t="s">
        <v>286</v>
      </c>
      <c r="B3" s="334"/>
      <c r="C3" s="334"/>
      <c r="D3" s="334"/>
      <c r="E3" s="339"/>
      <c r="F3" s="339"/>
    </row>
    <row r="4" spans="1:6" ht="15" customHeight="1" thickTop="1" x14ac:dyDescent="0.25">
      <c r="A4" s="137"/>
      <c r="B4" s="138" t="s">
        <v>287</v>
      </c>
      <c r="C4" s="138" t="s">
        <v>136</v>
      </c>
      <c r="D4" s="420" t="s">
        <v>136</v>
      </c>
    </row>
    <row r="5" spans="1:6" ht="15" customHeight="1" thickBot="1" x14ac:dyDescent="0.3">
      <c r="A5" s="139" t="s">
        <v>288</v>
      </c>
      <c r="B5" s="356" t="s">
        <v>531</v>
      </c>
      <c r="C5" s="419" t="s">
        <v>531</v>
      </c>
      <c r="D5" s="456" t="s">
        <v>564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40722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40722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0</v>
      </c>
      <c r="D8" s="14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3155</v>
      </c>
      <c r="C9" s="145">
        <f>Instruction!H21+Research!H21+'Public Service'!H21+'Academic Supp'!H21+'Student Services'!H21+'Institutional Supp'!H21+Scholarships!H21+'OP&amp;M'!H21+Hospitals!H21+Transfers!H21+Other!H21</f>
        <v>0</v>
      </c>
      <c r="D9" s="146">
        <f>Instruction!J21+Research!J21+'Public Service'!J21+'Academic Supp'!J21+'Student Services'!J21+'Institutional Supp'!J21+Scholarships!J21+'OP&amp;M'!J21+Hospitals!J21+Transfers!J21+Other!J21</f>
        <v>3155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0</v>
      </c>
      <c r="C10" s="145">
        <f>Instruction!H22+Research!H22+'Public Service'!H22+'Academic Supp'!H22+'Student Services'!H22+'Institutional Supp'!H22+Scholarships!H22+'OP&amp;M'!H22+Hospitals!H22+Transfers!H22+Other!H22</f>
        <v>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171963</v>
      </c>
      <c r="C14" s="145">
        <f>Instruction!H26+Research!H26+'Public Service'!H26+'Academic Supp'!H26+'Student Services'!H26+'Institutional Supp'!H26+Scholarships!H26+'OP&amp;M'!H26+Hospitals!H26+Transfers!H26+Other!H26</f>
        <v>282013</v>
      </c>
      <c r="D14" s="147">
        <f>Instruction!J26+Research!J26+'Public Service'!J26+'Academic Supp'!J26+'Student Services'!J26+'Institutional Supp'!J26+Scholarships!J26+'OP&amp;M'!J26+Hospitals!J26+Transfers!J26+Other!J26</f>
        <v>371963</v>
      </c>
    </row>
    <row r="15" spans="1:6" s="151" customFormat="1" ht="15" customHeight="1" thickBot="1" x14ac:dyDescent="0.3">
      <c r="A15" s="148" t="s">
        <v>294</v>
      </c>
      <c r="B15" s="149">
        <f>SUM(B6:B14)</f>
        <v>215840</v>
      </c>
      <c r="C15" s="149">
        <f>SUM(C6:C14)</f>
        <v>282013</v>
      </c>
      <c r="D15" s="150">
        <f>SUM(D6:D14)</f>
        <v>415840</v>
      </c>
    </row>
    <row r="16" spans="1:6" ht="15" customHeight="1" thickTop="1" x14ac:dyDescent="0.2"/>
  </sheetData>
  <printOptions horizontalCentered="1"/>
  <pageMargins left="0.45" right="0.45" top="0.5" bottom="0.5" header="0.3" footer="0.3"/>
  <pageSetup scale="6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22"/>
      <c r="C3" s="568" t="s">
        <v>566</v>
      </c>
      <c r="D3" s="569"/>
      <c r="E3" s="569"/>
      <c r="F3" s="569"/>
      <c r="G3" s="569"/>
      <c r="H3" s="569"/>
      <c r="I3" s="570"/>
    </row>
    <row r="4" spans="1:9" ht="15" customHeight="1" x14ac:dyDescent="0.2">
      <c r="A4" s="565" t="s">
        <v>117</v>
      </c>
      <c r="B4" s="562" t="s">
        <v>301</v>
      </c>
      <c r="C4" s="571" t="s">
        <v>542</v>
      </c>
      <c r="D4" s="571" t="s">
        <v>339</v>
      </c>
      <c r="E4" s="571" t="s">
        <v>340</v>
      </c>
      <c r="F4" s="574" t="s">
        <v>350</v>
      </c>
      <c r="G4" s="574" t="s">
        <v>541</v>
      </c>
      <c r="H4" s="577" t="s">
        <v>343</v>
      </c>
      <c r="I4" s="580" t="s">
        <v>302</v>
      </c>
    </row>
    <row r="5" spans="1:9" ht="15" customHeight="1" x14ac:dyDescent="0.2">
      <c r="A5" s="566"/>
      <c r="B5" s="563"/>
      <c r="C5" s="572"/>
      <c r="D5" s="572"/>
      <c r="E5" s="572"/>
      <c r="F5" s="575"/>
      <c r="G5" s="575"/>
      <c r="H5" s="578"/>
      <c r="I5" s="581"/>
    </row>
    <row r="6" spans="1:9" ht="15" customHeight="1" thickBot="1" x14ac:dyDescent="0.25">
      <c r="A6" s="567"/>
      <c r="B6" s="564"/>
      <c r="C6" s="573"/>
      <c r="D6" s="573"/>
      <c r="E6" s="573"/>
      <c r="F6" s="576"/>
      <c r="G6" s="576"/>
      <c r="H6" s="579"/>
      <c r="I6" s="582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334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303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303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303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6" t="s">
        <v>566</v>
      </c>
      <c r="C3" s="587"/>
      <c r="D3" s="587"/>
      <c r="E3" s="587"/>
      <c r="F3" s="587"/>
      <c r="G3" s="587"/>
      <c r="H3" s="587"/>
      <c r="I3" s="587"/>
      <c r="J3" s="588"/>
      <c r="K3" s="98"/>
      <c r="L3" s="98"/>
      <c r="M3" s="98"/>
      <c r="N3" s="98"/>
      <c r="O3" s="98"/>
      <c r="P3" s="98"/>
    </row>
    <row r="4" spans="1:16" ht="15" customHeight="1" thickTop="1" x14ac:dyDescent="0.2">
      <c r="A4" s="583" t="s">
        <v>324</v>
      </c>
      <c r="B4" s="589" t="s">
        <v>540</v>
      </c>
      <c r="C4" s="571" t="s">
        <v>542</v>
      </c>
      <c r="D4" s="571" t="s">
        <v>339</v>
      </c>
      <c r="E4" s="571" t="s">
        <v>349</v>
      </c>
      <c r="F4" s="571" t="s">
        <v>340</v>
      </c>
      <c r="G4" s="574" t="s">
        <v>350</v>
      </c>
      <c r="H4" s="571" t="s">
        <v>343</v>
      </c>
      <c r="I4" s="577" t="s">
        <v>541</v>
      </c>
      <c r="J4" s="580" t="s">
        <v>302</v>
      </c>
    </row>
    <row r="5" spans="1:16" ht="15" customHeight="1" x14ac:dyDescent="0.2">
      <c r="A5" s="584"/>
      <c r="B5" s="590"/>
      <c r="C5" s="572"/>
      <c r="D5" s="572"/>
      <c r="E5" s="572"/>
      <c r="F5" s="572"/>
      <c r="G5" s="575"/>
      <c r="H5" s="572"/>
      <c r="I5" s="578"/>
      <c r="J5" s="581"/>
    </row>
    <row r="6" spans="1:16" ht="15" customHeight="1" thickBot="1" x14ac:dyDescent="0.25">
      <c r="A6" s="585"/>
      <c r="B6" s="591"/>
      <c r="C6" s="573"/>
      <c r="D6" s="573"/>
      <c r="E6" s="573"/>
      <c r="F6" s="573"/>
      <c r="G6" s="576"/>
      <c r="H6" s="573"/>
      <c r="I6" s="579"/>
      <c r="J6" s="582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2" t="s">
        <v>236</v>
      </c>
    </row>
    <row r="21" spans="1:11" ht="15" customHeight="1" thickBot="1" x14ac:dyDescent="0.25">
      <c r="A21" s="115" t="s">
        <v>113</v>
      </c>
      <c r="B21" s="134">
        <f>Athletics!C43</f>
        <v>0</v>
      </c>
      <c r="C21" s="135">
        <f>Athletics!F43</f>
        <v>0</v>
      </c>
      <c r="D21" s="135">
        <f>Athletics!I43</f>
        <v>0</v>
      </c>
      <c r="E21" s="113">
        <f>Athletics!L43</f>
        <v>0</v>
      </c>
      <c r="F21" s="135">
        <f>Athletics!O43</f>
        <v>0</v>
      </c>
      <c r="G21" s="135">
        <f>Athletics!R43</f>
        <v>0</v>
      </c>
      <c r="H21" s="135">
        <f>Athletics!U43</f>
        <v>0</v>
      </c>
      <c r="I21" s="135">
        <f>Athletics!X43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22"/>
      <c r="C3" s="568" t="s">
        <v>532</v>
      </c>
      <c r="D3" s="569"/>
      <c r="E3" s="569"/>
      <c r="F3" s="569"/>
      <c r="G3" s="569"/>
      <c r="H3" s="569"/>
      <c r="I3" s="570"/>
    </row>
    <row r="4" spans="1:9" ht="15" customHeight="1" x14ac:dyDescent="0.2">
      <c r="A4" s="565" t="s">
        <v>117</v>
      </c>
      <c r="B4" s="562" t="s">
        <v>301</v>
      </c>
      <c r="C4" s="571" t="s">
        <v>542</v>
      </c>
      <c r="D4" s="571" t="s">
        <v>339</v>
      </c>
      <c r="E4" s="571" t="s">
        <v>340</v>
      </c>
      <c r="F4" s="574" t="s">
        <v>350</v>
      </c>
      <c r="G4" s="577" t="s">
        <v>541</v>
      </c>
      <c r="H4" s="577" t="s">
        <v>343</v>
      </c>
      <c r="I4" s="580" t="s">
        <v>302</v>
      </c>
    </row>
    <row r="5" spans="1:9" ht="15" customHeight="1" x14ac:dyDescent="0.2">
      <c r="A5" s="566"/>
      <c r="B5" s="563"/>
      <c r="C5" s="572"/>
      <c r="D5" s="572"/>
      <c r="E5" s="572"/>
      <c r="F5" s="575"/>
      <c r="G5" s="578"/>
      <c r="H5" s="578"/>
      <c r="I5" s="581"/>
    </row>
    <row r="6" spans="1:9" ht="15" customHeight="1" thickBot="1" x14ac:dyDescent="0.25">
      <c r="A6" s="567"/>
      <c r="B6" s="564"/>
      <c r="C6" s="573"/>
      <c r="D6" s="573"/>
      <c r="E6" s="573"/>
      <c r="F6" s="576"/>
      <c r="G6" s="579"/>
      <c r="H6" s="579"/>
      <c r="I6" s="582"/>
    </row>
    <row r="7" spans="1:9" ht="15" customHeight="1" x14ac:dyDescent="0.2">
      <c r="A7" s="123"/>
      <c r="B7" s="124" t="s">
        <v>54</v>
      </c>
      <c r="C7" s="125">
        <f>Athletics!D8</f>
        <v>0</v>
      </c>
      <c r="D7" s="125">
        <f>Athletics!G8</f>
        <v>0</v>
      </c>
      <c r="E7" s="125">
        <f>Athletics!J8</f>
        <v>0</v>
      </c>
      <c r="F7" s="125">
        <f>Athletics!M8</f>
        <v>0</v>
      </c>
      <c r="G7" s="126" t="s">
        <v>334</v>
      </c>
      <c r="H7" s="125">
        <f>Athletics!S8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303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303</v>
      </c>
      <c r="H10" s="125">
        <f>Athletics!S11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303</v>
      </c>
      <c r="H13" s="125">
        <f>Athletics!S14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6" t="s">
        <v>532</v>
      </c>
      <c r="C3" s="587"/>
      <c r="D3" s="587"/>
      <c r="E3" s="587"/>
      <c r="F3" s="587"/>
      <c r="G3" s="587"/>
      <c r="H3" s="587"/>
      <c r="I3" s="587"/>
      <c r="J3" s="588"/>
      <c r="K3" s="98"/>
      <c r="L3" s="98"/>
      <c r="M3" s="98"/>
      <c r="N3" s="98"/>
      <c r="O3" s="98"/>
      <c r="P3" s="98"/>
    </row>
    <row r="4" spans="1:16" ht="15" customHeight="1" thickTop="1" x14ac:dyDescent="0.2">
      <c r="A4" s="583" t="s">
        <v>324</v>
      </c>
      <c r="B4" s="589" t="s">
        <v>540</v>
      </c>
      <c r="C4" s="571" t="s">
        <v>542</v>
      </c>
      <c r="D4" s="571" t="s">
        <v>339</v>
      </c>
      <c r="E4" s="571" t="s">
        <v>349</v>
      </c>
      <c r="F4" s="571" t="s">
        <v>340</v>
      </c>
      <c r="G4" s="574" t="s">
        <v>350</v>
      </c>
      <c r="H4" s="571" t="s">
        <v>343</v>
      </c>
      <c r="I4" s="577" t="s">
        <v>541</v>
      </c>
      <c r="J4" s="580" t="s">
        <v>302</v>
      </c>
    </row>
    <row r="5" spans="1:16" ht="15" customHeight="1" x14ac:dyDescent="0.2">
      <c r="A5" s="584"/>
      <c r="B5" s="590"/>
      <c r="C5" s="572"/>
      <c r="D5" s="572"/>
      <c r="E5" s="572"/>
      <c r="F5" s="572"/>
      <c r="G5" s="575"/>
      <c r="H5" s="572"/>
      <c r="I5" s="578"/>
      <c r="J5" s="581"/>
    </row>
    <row r="6" spans="1:16" ht="15" customHeight="1" thickBot="1" x14ac:dyDescent="0.25">
      <c r="A6" s="585"/>
      <c r="B6" s="591"/>
      <c r="C6" s="573"/>
      <c r="D6" s="573"/>
      <c r="E6" s="573"/>
      <c r="F6" s="573"/>
      <c r="G6" s="576"/>
      <c r="H6" s="573"/>
      <c r="I6" s="579"/>
      <c r="J6" s="582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2" t="s">
        <v>236</v>
      </c>
    </row>
    <row r="21" spans="1:11" ht="15" customHeight="1" thickBot="1" x14ac:dyDescent="0.25">
      <c r="A21" s="115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300</v>
      </c>
      <c r="B3" s="422"/>
      <c r="C3" s="568" t="s">
        <v>569</v>
      </c>
      <c r="D3" s="569"/>
      <c r="E3" s="569"/>
      <c r="F3" s="569"/>
      <c r="G3" s="569"/>
      <c r="H3" s="569"/>
      <c r="I3" s="570"/>
    </row>
    <row r="4" spans="1:9" ht="15" customHeight="1" x14ac:dyDescent="0.2">
      <c r="A4" s="565" t="s">
        <v>117</v>
      </c>
      <c r="B4" s="562" t="s">
        <v>301</v>
      </c>
      <c r="C4" s="571" t="s">
        <v>542</v>
      </c>
      <c r="D4" s="571" t="s">
        <v>339</v>
      </c>
      <c r="E4" s="574" t="s">
        <v>340</v>
      </c>
      <c r="F4" s="574" t="s">
        <v>350</v>
      </c>
      <c r="G4" s="574" t="s">
        <v>541</v>
      </c>
      <c r="H4" s="577" t="s">
        <v>343</v>
      </c>
      <c r="I4" s="580" t="s">
        <v>302</v>
      </c>
    </row>
    <row r="5" spans="1:9" ht="15" customHeight="1" x14ac:dyDescent="0.2">
      <c r="A5" s="566"/>
      <c r="B5" s="563"/>
      <c r="C5" s="572"/>
      <c r="D5" s="572"/>
      <c r="E5" s="575"/>
      <c r="F5" s="575"/>
      <c r="G5" s="575"/>
      <c r="H5" s="578"/>
      <c r="I5" s="581"/>
    </row>
    <row r="6" spans="1:9" ht="15" customHeight="1" thickBot="1" x14ac:dyDescent="0.25">
      <c r="A6" s="567"/>
      <c r="B6" s="564"/>
      <c r="C6" s="573"/>
      <c r="D6" s="573"/>
      <c r="E6" s="576"/>
      <c r="F6" s="576"/>
      <c r="G6" s="576"/>
      <c r="H6" s="579"/>
      <c r="I6" s="582"/>
    </row>
    <row r="7" spans="1:9" ht="15" customHeight="1" x14ac:dyDescent="0.2">
      <c r="A7" s="123"/>
      <c r="B7" s="124" t="s">
        <v>54</v>
      </c>
      <c r="C7" s="125">
        <f>Athletics!E8</f>
        <v>0</v>
      </c>
      <c r="D7" s="125">
        <f>Athletics!H8</f>
        <v>0</v>
      </c>
      <c r="E7" s="125">
        <f>Athletics!K8</f>
        <v>0</v>
      </c>
      <c r="F7" s="125">
        <f>Athletics!N8</f>
        <v>0</v>
      </c>
      <c r="G7" s="126" t="s">
        <v>334</v>
      </c>
      <c r="H7" s="125">
        <f>Athletics!T8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303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0</v>
      </c>
      <c r="D10" s="125">
        <f>Athletics!H11</f>
        <v>0</v>
      </c>
      <c r="E10" s="125">
        <f>Athletics!K11</f>
        <v>0</v>
      </c>
      <c r="F10" s="125">
        <f>Athletics!N11</f>
        <v>0</v>
      </c>
      <c r="G10" s="129" t="s">
        <v>303</v>
      </c>
      <c r="H10" s="125">
        <f>Athletics!T11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303</v>
      </c>
      <c r="H13" s="125">
        <f>Athletics!T14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68" t="s">
        <v>569</v>
      </c>
      <c r="C3" s="569"/>
      <c r="D3" s="569"/>
      <c r="E3" s="569"/>
      <c r="F3" s="569"/>
      <c r="G3" s="569"/>
      <c r="H3" s="569"/>
      <c r="I3" s="569"/>
      <c r="J3" s="570"/>
      <c r="K3" s="98"/>
      <c r="L3" s="98"/>
      <c r="M3" s="98"/>
      <c r="N3" s="98"/>
      <c r="O3" s="98"/>
      <c r="P3" s="98"/>
    </row>
    <row r="4" spans="1:16" ht="15" customHeight="1" thickTop="1" x14ac:dyDescent="0.2">
      <c r="A4" s="583" t="s">
        <v>324</v>
      </c>
      <c r="B4" s="589" t="s">
        <v>540</v>
      </c>
      <c r="C4" s="571" t="s">
        <v>542</v>
      </c>
      <c r="D4" s="571" t="s">
        <v>339</v>
      </c>
      <c r="E4" s="571" t="s">
        <v>349</v>
      </c>
      <c r="F4" s="571" t="s">
        <v>340</v>
      </c>
      <c r="G4" s="574" t="s">
        <v>350</v>
      </c>
      <c r="H4" s="571" t="s">
        <v>343</v>
      </c>
      <c r="I4" s="577" t="s">
        <v>541</v>
      </c>
      <c r="J4" s="580" t="s">
        <v>302</v>
      </c>
    </row>
    <row r="5" spans="1:16" ht="15" customHeight="1" x14ac:dyDescent="0.2">
      <c r="A5" s="584"/>
      <c r="B5" s="590"/>
      <c r="C5" s="572"/>
      <c r="D5" s="572"/>
      <c r="E5" s="572"/>
      <c r="F5" s="572"/>
      <c r="G5" s="575"/>
      <c r="H5" s="572"/>
      <c r="I5" s="578"/>
      <c r="J5" s="581"/>
    </row>
    <row r="6" spans="1:16" ht="15" customHeight="1" thickBot="1" x14ac:dyDescent="0.25">
      <c r="A6" s="585"/>
      <c r="B6" s="591"/>
      <c r="C6" s="573"/>
      <c r="D6" s="573"/>
      <c r="E6" s="573"/>
      <c r="F6" s="573"/>
      <c r="G6" s="576"/>
      <c r="H6" s="573"/>
      <c r="I6" s="579"/>
      <c r="J6" s="582"/>
    </row>
    <row r="7" spans="1:16" ht="15" customHeight="1" x14ac:dyDescent="0.2">
      <c r="A7" s="107" t="s">
        <v>326</v>
      </c>
      <c r="B7" s="201">
        <f>Athletics!E30</f>
        <v>0</v>
      </c>
      <c r="C7" s="224">
        <f>Athletics!H30</f>
        <v>0</v>
      </c>
      <c r="D7" s="224">
        <f>Athletics!K30</f>
        <v>0</v>
      </c>
      <c r="E7" s="224">
        <f>Athletics!N30</f>
        <v>0</v>
      </c>
      <c r="F7" s="224">
        <f>Athletics!Q30</f>
        <v>0</v>
      </c>
      <c r="G7" s="224">
        <f>Athletics!T30</f>
        <v>0</v>
      </c>
      <c r="H7" s="224">
        <f>Athletics!W30</f>
        <v>0</v>
      </c>
      <c r="I7" s="224">
        <f>Athletics!Z30</f>
        <v>0</v>
      </c>
      <c r="J7" s="421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2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2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2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2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2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2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2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2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2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2" t="s">
        <v>236</v>
      </c>
    </row>
    <row r="21" spans="1:11" ht="15" customHeight="1" thickBot="1" x14ac:dyDescent="0.25">
      <c r="A21" s="115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 t="shared" ref="E22" si="2"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5ECD2-95B3-4573-BFFC-7DCF61B0C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E23771-B8F3-4463-A58E-036D3DFCB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Jena Faciane</cp:lastModifiedBy>
  <cp:lastPrinted>2024-09-17T21:26:58Z</cp:lastPrinted>
  <dcterms:created xsi:type="dcterms:W3CDTF">2010-02-11T21:59:50Z</dcterms:created>
  <dcterms:modified xsi:type="dcterms:W3CDTF">2024-09-18T21:41:17Z</dcterms:modified>
</cp:coreProperties>
</file>